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d.docs.live.net/d88688c5163ed3db/frg/SEDU - Prioridade 54/LOTE 05/Projeto de Drenagem/"/>
    </mc:Choice>
  </mc:AlternateContent>
  <xr:revisionPtr revIDLastSave="565" documentId="11_1758ED5F54EEB9835945CBB988916978B9BAE0AC" xr6:coauthVersionLast="45" xr6:coauthVersionMax="45" xr10:uidLastSave="{C30790D2-163C-4191-8470-BB15552494CC}"/>
  <bookViews>
    <workbookView xWindow="6705" yWindow="1770" windowWidth="21600" windowHeight="9360" activeTab="1" xr2:uid="{00000000-000D-0000-FFFF-FFFF00000000}"/>
  </bookViews>
  <sheets>
    <sheet name="dimensionamento" sheetId="1" r:id="rId1"/>
    <sheet name="memoria quantidades" sheetId="3" r:id="rId2"/>
  </sheets>
  <definedNames>
    <definedName name="_xlnm._FilterDatabase" localSheetId="0" hidden="1">dimensionamento!$B$13:$V$108</definedName>
    <definedName name="_xlnm._FilterDatabase" localSheetId="1" hidden="1">'memoria quantidades'!$B$15:$Z$219</definedName>
    <definedName name="_xlnm.Print_Area" localSheetId="0">dimensionamento!$B$1:$V$103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3" i="3" l="1"/>
  <c r="AI51" i="3"/>
  <c r="AH51" i="3"/>
  <c r="AG51" i="3"/>
  <c r="AI47" i="3"/>
  <c r="AH47" i="3"/>
  <c r="AG47" i="3"/>
  <c r="Y50" i="3"/>
  <c r="X50" i="3"/>
  <c r="S46" i="3"/>
  <c r="S50" i="3"/>
  <c r="P50" i="3"/>
  <c r="O50" i="3"/>
  <c r="N50" i="3"/>
  <c r="M50" i="3"/>
  <c r="H50" i="3"/>
  <c r="Y46" i="3"/>
  <c r="X46" i="3"/>
  <c r="P46" i="3"/>
  <c r="O46" i="3"/>
  <c r="N46" i="3"/>
  <c r="M46" i="3"/>
  <c r="H46" i="3"/>
  <c r="S25" i="3"/>
  <c r="O78" i="3"/>
  <c r="H25" i="3"/>
  <c r="H74" i="3"/>
  <c r="H78" i="3"/>
  <c r="H93" i="3"/>
  <c r="N84" i="3"/>
  <c r="S86" i="3"/>
  <c r="H86" i="3"/>
  <c r="O100" i="3" l="1"/>
  <c r="O97" i="3"/>
  <c r="O96" i="3"/>
  <c r="O95" i="3"/>
  <c r="O94" i="3"/>
  <c r="O93" i="3" s="1"/>
  <c r="O91" i="3"/>
  <c r="O90" i="3"/>
  <c r="O89" i="3"/>
  <c r="O88" i="3"/>
  <c r="O86" i="3" s="1"/>
  <c r="O87" i="3"/>
  <c r="O84" i="3"/>
  <c r="O81" i="3"/>
  <c r="O80" i="3"/>
  <c r="O79" i="3"/>
  <c r="O76" i="3"/>
  <c r="O75" i="3"/>
  <c r="O74" i="3" s="1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48" i="3"/>
  <c r="O47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5" i="3" s="1"/>
  <c r="O27" i="3"/>
  <c r="O26" i="3"/>
  <c r="O23" i="3"/>
  <c r="O17" i="3"/>
  <c r="O20" i="3"/>
  <c r="N100" i="3"/>
  <c r="N97" i="3"/>
  <c r="N96" i="3"/>
  <c r="N95" i="3"/>
  <c r="N94" i="3"/>
  <c r="N91" i="3"/>
  <c r="N90" i="3"/>
  <c r="N89" i="3"/>
  <c r="N88" i="3"/>
  <c r="N87" i="3"/>
  <c r="N81" i="3"/>
  <c r="N80" i="3"/>
  <c r="N79" i="3"/>
  <c r="N76" i="3"/>
  <c r="N75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48" i="3"/>
  <c r="N47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3" i="3"/>
  <c r="N17" i="3"/>
  <c r="N20" i="3"/>
  <c r="P93" i="3"/>
  <c r="P86" i="3"/>
  <c r="P78" i="3"/>
  <c r="P74" i="3"/>
  <c r="P25" i="3"/>
  <c r="X93" i="3"/>
  <c r="X86" i="3"/>
  <c r="X78" i="3"/>
  <c r="X74" i="3"/>
  <c r="X25" i="3"/>
  <c r="Y100" i="3"/>
  <c r="Y97" i="3"/>
  <c r="Y96" i="3"/>
  <c r="Y95" i="3"/>
  <c r="Y94" i="3"/>
  <c r="Y93" i="3" s="1"/>
  <c r="Y91" i="3"/>
  <c r="Y90" i="3"/>
  <c r="Y89" i="3"/>
  <c r="Y86" i="3" s="1"/>
  <c r="Y88" i="3"/>
  <c r="Y87" i="3"/>
  <c r="Y84" i="3"/>
  <c r="Y81" i="3"/>
  <c r="Y80" i="3"/>
  <c r="Y79" i="3"/>
  <c r="Y78" i="3" s="1"/>
  <c r="Y76" i="3"/>
  <c r="Y75" i="3"/>
  <c r="Y74" i="3" s="1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48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5" i="3" s="1"/>
  <c r="Y27" i="3"/>
  <c r="Y26" i="3"/>
  <c r="Y23" i="3"/>
  <c r="Y20" i="3"/>
  <c r="Y17" i="3"/>
  <c r="N93" i="3" l="1"/>
  <c r="M93" i="3"/>
  <c r="N86" i="3"/>
  <c r="M86" i="3"/>
  <c r="N78" i="3"/>
  <c r="M78" i="3"/>
  <c r="N74" i="3"/>
  <c r="M74" i="3"/>
  <c r="N25" i="3"/>
  <c r="M25" i="3"/>
  <c r="AI94" i="3"/>
  <c r="AH94" i="3"/>
  <c r="AG94" i="3"/>
  <c r="AI100" i="3"/>
  <c r="AH100" i="3"/>
  <c r="AG100" i="3"/>
  <c r="AI87" i="3"/>
  <c r="AH87" i="3"/>
  <c r="AG87" i="3"/>
  <c r="AI84" i="3"/>
  <c r="AH84" i="3"/>
  <c r="AG84" i="3"/>
  <c r="AI79" i="3"/>
  <c r="AH79" i="3"/>
  <c r="AG79" i="3"/>
  <c r="AI75" i="3"/>
  <c r="AH75" i="3"/>
  <c r="AG75" i="3"/>
  <c r="AI23" i="3"/>
  <c r="AH23" i="3"/>
  <c r="AG23" i="3"/>
  <c r="AI20" i="3"/>
  <c r="AH20" i="3"/>
  <c r="AG20" i="3"/>
  <c r="AI17" i="3"/>
  <c r="AH17" i="3"/>
  <c r="AG17" i="3"/>
  <c r="AI26" i="3"/>
  <c r="AH26" i="3"/>
  <c r="AG26" i="3"/>
  <c r="AA20" i="3"/>
  <c r="AB20" i="3"/>
  <c r="AA23" i="3"/>
  <c r="AB23" i="3"/>
  <c r="AA26" i="3"/>
  <c r="AB26" i="3"/>
  <c r="AA27" i="3"/>
  <c r="AB27" i="3"/>
  <c r="AA28" i="3"/>
  <c r="AB28" i="3"/>
  <c r="AA29" i="3"/>
  <c r="AB29" i="3"/>
  <c r="AA30" i="3"/>
  <c r="AB30" i="3"/>
  <c r="AA31" i="3"/>
  <c r="AB31" i="3"/>
  <c r="AA32" i="3"/>
  <c r="AB32" i="3"/>
  <c r="AA33" i="3"/>
  <c r="AB33" i="3"/>
  <c r="AA34" i="3"/>
  <c r="AB34" i="3"/>
  <c r="AA35" i="3"/>
  <c r="AB35" i="3"/>
  <c r="AA36" i="3"/>
  <c r="AB36" i="3"/>
  <c r="AA37" i="3"/>
  <c r="AB37" i="3"/>
  <c r="AA38" i="3"/>
  <c r="AB38" i="3"/>
  <c r="AA39" i="3"/>
  <c r="AB39" i="3"/>
  <c r="AA40" i="3"/>
  <c r="AB40" i="3"/>
  <c r="AA41" i="3"/>
  <c r="AB41" i="3"/>
  <c r="AA42" i="3"/>
  <c r="AB42" i="3"/>
  <c r="AA43" i="3"/>
  <c r="AB43" i="3"/>
  <c r="AA44" i="3"/>
  <c r="AB44" i="3"/>
  <c r="AA47" i="3"/>
  <c r="AB47" i="3"/>
  <c r="AA48" i="3"/>
  <c r="AB48" i="3"/>
  <c r="AA51" i="3"/>
  <c r="AB51" i="3"/>
  <c r="AA52" i="3"/>
  <c r="AB52" i="3"/>
  <c r="AA53" i="3"/>
  <c r="AB53" i="3"/>
  <c r="AA54" i="3"/>
  <c r="AB54" i="3"/>
  <c r="AA55" i="3"/>
  <c r="AB55" i="3"/>
  <c r="AA56" i="3"/>
  <c r="AB56" i="3"/>
  <c r="AA57" i="3"/>
  <c r="AB57" i="3"/>
  <c r="AA58" i="3"/>
  <c r="AB58" i="3"/>
  <c r="AA59" i="3"/>
  <c r="AB59" i="3"/>
  <c r="AA60" i="3"/>
  <c r="AB60" i="3"/>
  <c r="AA61" i="3"/>
  <c r="AB61" i="3"/>
  <c r="AA62" i="3"/>
  <c r="AB62" i="3"/>
  <c r="AA63" i="3"/>
  <c r="AB63" i="3"/>
  <c r="AA64" i="3"/>
  <c r="AB64" i="3"/>
  <c r="AA65" i="3"/>
  <c r="AB65" i="3"/>
  <c r="AA66" i="3"/>
  <c r="AB66" i="3"/>
  <c r="AA67" i="3"/>
  <c r="AB67" i="3"/>
  <c r="AA68" i="3"/>
  <c r="AB68" i="3"/>
  <c r="AA69" i="3"/>
  <c r="AB69" i="3"/>
  <c r="AA70" i="3"/>
  <c r="AB70" i="3"/>
  <c r="AA71" i="3"/>
  <c r="AB71" i="3"/>
  <c r="AA72" i="3"/>
  <c r="AB72" i="3"/>
  <c r="AA75" i="3"/>
  <c r="AB75" i="3"/>
  <c r="AA76" i="3"/>
  <c r="AB76" i="3"/>
  <c r="AA79" i="3"/>
  <c r="AB79" i="3"/>
  <c r="AA80" i="3"/>
  <c r="AB80" i="3"/>
  <c r="AA81" i="3"/>
  <c r="AB81" i="3"/>
  <c r="AA84" i="3"/>
  <c r="AB84" i="3"/>
  <c r="AA87" i="3"/>
  <c r="AB87" i="3"/>
  <c r="AA88" i="3"/>
  <c r="AB88" i="3"/>
  <c r="AA89" i="3"/>
  <c r="AB89" i="3"/>
  <c r="AA90" i="3"/>
  <c r="AB90" i="3"/>
  <c r="AA91" i="3"/>
  <c r="AB91" i="3"/>
  <c r="AA94" i="3"/>
  <c r="AB94" i="3"/>
  <c r="AA95" i="3"/>
  <c r="AB95" i="3"/>
  <c r="AA96" i="3"/>
  <c r="AB96" i="3"/>
  <c r="AA97" i="3"/>
  <c r="AB97" i="3"/>
  <c r="AA100" i="3"/>
  <c r="AB100" i="3"/>
  <c r="AB17" i="3"/>
  <c r="AA17" i="3"/>
  <c r="AI238" i="3" l="1"/>
  <c r="AG238" i="3"/>
  <c r="AH238" i="3"/>
</calcChain>
</file>

<file path=xl/sharedStrings.xml><?xml version="1.0" encoding="utf-8"?>
<sst xmlns="http://schemas.openxmlformats.org/spreadsheetml/2006/main" count="1046" uniqueCount="239">
  <si>
    <t>TRECHO</t>
  </si>
  <si>
    <t>(L)</t>
  </si>
  <si>
    <t>(S)</t>
  </si>
  <si>
    <t>tc</t>
  </si>
  <si>
    <t>i</t>
  </si>
  <si>
    <t>C</t>
  </si>
  <si>
    <t>(m)</t>
  </si>
  <si>
    <t>(run off)</t>
  </si>
  <si>
    <t>(trecho)</t>
  </si>
  <si>
    <t>(montante)</t>
  </si>
  <si>
    <t>(jusante)</t>
  </si>
  <si>
    <t>(acumulada)</t>
  </si>
  <si>
    <t>(minutos)</t>
  </si>
  <si>
    <t>(anos)</t>
  </si>
  <si>
    <t>(mm/min)</t>
  </si>
  <si>
    <t>Q (m3/s)</t>
  </si>
  <si>
    <t>(calculada)</t>
  </si>
  <si>
    <t xml:space="preserve"> Q (m3/s)</t>
  </si>
  <si>
    <t>ÁREA (ha)</t>
  </si>
  <si>
    <t>(prevista)</t>
  </si>
  <si>
    <t>(corrigida)</t>
  </si>
  <si>
    <t>S (%)</t>
  </si>
  <si>
    <t>D (m)</t>
  </si>
  <si>
    <t>(diâmetro)</t>
  </si>
  <si>
    <t>(velocidade)</t>
  </si>
  <si>
    <t>V (m/s)</t>
  </si>
  <si>
    <t xml:space="preserve">TRECHO     </t>
  </si>
  <si>
    <t>PROJETO</t>
  </si>
  <si>
    <t>DATA</t>
  </si>
  <si>
    <t>DE   GALERIA   DE   ÁGUAS   PLUVIAIS</t>
  </si>
  <si>
    <t>PLANILHA   DE  CÁLCULO   PARA   DIMENSIONAMENTO</t>
  </si>
  <si>
    <t>MUNICIPIO</t>
  </si>
  <si>
    <t>ESTADO</t>
  </si>
  <si>
    <t>: PARANÁ</t>
  </si>
  <si>
    <t>LOCAL</t>
  </si>
  <si>
    <t>FOLHA  :      01 / 01</t>
  </si>
  <si>
    <t>TR</t>
  </si>
  <si>
    <t>(m/m)</t>
  </si>
  <si>
    <t>TC</t>
  </si>
  <si>
    <t>TC ACUM</t>
  </si>
  <si>
    <t>Q</t>
  </si>
  <si>
    <t>VEL &lt; 0,8</t>
  </si>
  <si>
    <t>VEL &gt; 5</t>
  </si>
  <si>
    <t>N</t>
  </si>
  <si>
    <t>COTA DO BUEIRO</t>
  </si>
  <si>
    <t>K</t>
  </si>
  <si>
    <t>COTA DO GREIDE</t>
  </si>
  <si>
    <t>A=</t>
  </si>
  <si>
    <t>INÍCIO</t>
  </si>
  <si>
    <t>FINAL</t>
  </si>
  <si>
    <t>PLANILHA   DE  CÁLCULO   PARA   QUANTITATIVO</t>
  </si>
  <si>
    <t>BAIRRO</t>
  </si>
  <si>
    <t>MUNICÍPIO</t>
  </si>
  <si>
    <t>RUAS:</t>
  </si>
  <si>
    <t>TRECHO   À   SER</t>
  </si>
  <si>
    <t>CÁLCULO   DO   VOLUME   DE   ESCAVAÇÃO   DAS   VALAS</t>
  </si>
  <si>
    <t>CAIXA DE CAPTAÇÃO COM BOCA</t>
  </si>
  <si>
    <t xml:space="preserve">LIGAÇÃO   ENTRE   CAIXAS </t>
  </si>
  <si>
    <t xml:space="preserve">OUTROS     SERVIÇOS  </t>
  </si>
  <si>
    <t>CÁLCULO    DA</t>
  </si>
  <si>
    <t>ESCORAMENTO</t>
  </si>
  <si>
    <t>CALCULADO</t>
  </si>
  <si>
    <t>PROFUNDIDADE</t>
  </si>
  <si>
    <t>DISTÂNCIA</t>
  </si>
  <si>
    <t>LARGURA</t>
  </si>
  <si>
    <t>LASTRO DE</t>
  </si>
  <si>
    <t>VOLUME DE</t>
  </si>
  <si>
    <t xml:space="preserve"> DE LOBO COM GRELHA DE FERRO</t>
  </si>
  <si>
    <t>DE  CAPTAÇÃO COM TUBOS</t>
  </si>
  <si>
    <t xml:space="preserve"> E       OBSERVAÇÃO</t>
  </si>
  <si>
    <t xml:space="preserve">ESCAVAÇÃO  </t>
  </si>
  <si>
    <t xml:space="preserve">LATERAL DE </t>
  </si>
  <si>
    <t>(diametro)</t>
  </si>
  <si>
    <t>(média)</t>
  </si>
  <si>
    <t>BRITA</t>
  </si>
  <si>
    <t>ESCAVAÇÃO</t>
  </si>
  <si>
    <t>OU  CONCRETO  (ESPECIFICAR)</t>
  </si>
  <si>
    <t>DE  D = Ø 0,40 M</t>
  </si>
  <si>
    <t>NATUREZA DO SERVIÇO</t>
  </si>
  <si>
    <t>VOLUME</t>
  </si>
  <si>
    <t>COMPLEMENTAR</t>
  </si>
  <si>
    <t>VALAS</t>
  </si>
  <si>
    <t>estaca</t>
  </si>
  <si>
    <t>(m3)</t>
  </si>
  <si>
    <t>SIMPLES</t>
  </si>
  <si>
    <t>DUPLA</t>
  </si>
  <si>
    <t>ARMADO</t>
  </si>
  <si>
    <t>E  ESPECIFICAÇÃO</t>
  </si>
  <si>
    <t>QUANT.</t>
  </si>
  <si>
    <t>UND.</t>
  </si>
  <si>
    <t>(m2)</t>
  </si>
  <si>
    <t>QUANTI-
DADE</t>
  </si>
  <si>
    <t>(ud)</t>
  </si>
  <si>
    <t>ESCAVAÇÃO CX E PV´S</t>
  </si>
  <si>
    <t>RESUMO PARCIAL DOS QUANTITATIVOS</t>
  </si>
  <si>
    <t>RESUMO DOS QUANTITATIVOS:</t>
  </si>
  <si>
    <t>LASTRO BRITA</t>
  </si>
  <si>
    <t>DIÂMETRO / SEÇÃO</t>
  </si>
  <si>
    <t>TOTAL</t>
  </si>
  <si>
    <t>ESCAVAÇÃO MANUAL</t>
  </si>
  <si>
    <t>TUBO [ S ] / [ PA-1 ]</t>
  </si>
  <si>
    <t>ESCAVAÇÃO MEC.</t>
  </si>
  <si>
    <t>CAIXA DE CAPTAÇÃO</t>
  </si>
  <si>
    <t>TUBO [ A ] / [ PA-2 ]</t>
  </si>
  <si>
    <t>REMOÇÃO</t>
  </si>
  <si>
    <t>CX COLET DE SARJETA</t>
  </si>
  <si>
    <t>REATERRO MANUAL</t>
  </si>
  <si>
    <t>CAIXA DE LIGAÇÃO</t>
  </si>
  <si>
    <t xml:space="preserve">REATERRO MEC. </t>
  </si>
  <si>
    <t>ESGOT. CONT. D'AGUA</t>
  </si>
  <si>
    <t>CAIXA DE QUEDA</t>
  </si>
  <si>
    <t>CORTE PAV ASFALTO</t>
  </si>
  <si>
    <t>RECUPERAÇÃO PAV.</t>
  </si>
  <si>
    <t>POÇO DE VISITA</t>
  </si>
  <si>
    <t>ESC. MAT. DURO</t>
  </si>
  <si>
    <t>ESCORAMENTO EST.</t>
  </si>
  <si>
    <t>ABA PARA TUBO</t>
  </si>
  <si>
    <t>VOLUME DOS TUBOS:</t>
  </si>
  <si>
    <t>VOLUME DAS CAIXAS E PV´s:</t>
  </si>
  <si>
    <t>: COLOMBO</t>
  </si>
  <si>
    <t>: DRENAGEM</t>
  </si>
  <si>
    <t>CONCRETO</t>
  </si>
  <si>
    <t>LASTRO CONCRETO</t>
  </si>
  <si>
    <t>PV</t>
  </si>
  <si>
    <t>CL</t>
  </si>
  <si>
    <t>CQ</t>
  </si>
  <si>
    <t>PQ</t>
  </si>
  <si>
    <t>PV/PQ</t>
  </si>
  <si>
    <t xml:space="preserve">Ø 0,40 m </t>
  </si>
  <si>
    <t xml:space="preserve">Ø 0,60 m </t>
  </si>
  <si>
    <t xml:space="preserve">Ø 0,80 m </t>
  </si>
  <si>
    <t xml:space="preserve">Ø 1,00 m </t>
  </si>
  <si>
    <t xml:space="preserve">Ø 1,20 m </t>
  </si>
  <si>
    <t xml:space="preserve">Ø 1,50 m </t>
  </si>
  <si>
    <t xml:space="preserve">Ø 1,80 m </t>
  </si>
  <si>
    <t xml:space="preserve">Ø 2,00 m </t>
  </si>
  <si>
    <t>CL-10</t>
  </si>
  <si>
    <t>CL-64</t>
  </si>
  <si>
    <t>CL-65</t>
  </si>
  <si>
    <t>CL-66</t>
  </si>
  <si>
    <t>CL-67</t>
  </si>
  <si>
    <t>CL-37</t>
  </si>
  <si>
    <t>CL-39</t>
  </si>
  <si>
    <t>CL-41</t>
  </si>
  <si>
    <t>CL-45</t>
  </si>
  <si>
    <t>CL-47</t>
  </si>
  <si>
    <t>CL-49</t>
  </si>
  <si>
    <t>CL-50</t>
  </si>
  <si>
    <t>CL-51</t>
  </si>
  <si>
    <t>CL-52</t>
  </si>
  <si>
    <t>CL-53</t>
  </si>
  <si>
    <t>CL-54</t>
  </si>
  <si>
    <t>CL-55</t>
  </si>
  <si>
    <t>CL-56</t>
  </si>
  <si>
    <t>CL-57</t>
  </si>
  <si>
    <t>CL-58</t>
  </si>
  <si>
    <t>CL-59</t>
  </si>
  <si>
    <t>CL-60</t>
  </si>
  <si>
    <t>CL-61</t>
  </si>
  <si>
    <t>CL-62</t>
  </si>
  <si>
    <t>CL-63</t>
  </si>
  <si>
    <t>CL-17</t>
  </si>
  <si>
    <t>CL-18</t>
  </si>
  <si>
    <t>CL-19</t>
  </si>
  <si>
    <t>CL-20</t>
  </si>
  <si>
    <t>CL-22</t>
  </si>
  <si>
    <t>CL-23</t>
  </si>
  <si>
    <t>CL-25</t>
  </si>
  <si>
    <t>CL-28</t>
  </si>
  <si>
    <t>CL-29</t>
  </si>
  <si>
    <t>CL-32</t>
  </si>
  <si>
    <t>CL-35</t>
  </si>
  <si>
    <t>CL-15</t>
  </si>
  <si>
    <t>RUA A</t>
  </si>
  <si>
    <t>RUA B</t>
  </si>
  <si>
    <t>RUA ARACAJU</t>
  </si>
  <si>
    <t>RUA FORTALEZA</t>
  </si>
  <si>
    <t>RUA JOÃO PESSOA</t>
  </si>
  <si>
    <t>RUA UBERABA</t>
  </si>
  <si>
    <t>RUA CAIXAS DO SUL</t>
  </si>
  <si>
    <t>TRAVESSA UBERLÂNDIA</t>
  </si>
  <si>
    <t>RUA NATAL</t>
  </si>
  <si>
    <t>RUA RECIFE</t>
  </si>
  <si>
    <t>RUA VITÓRIA</t>
  </si>
  <si>
    <t>PV-46</t>
  </si>
  <si>
    <t>PV-48</t>
  </si>
  <si>
    <t>PV-57</t>
  </si>
  <si>
    <t>CQ-56</t>
  </si>
  <si>
    <t>PV-54</t>
  </si>
  <si>
    <t>CQ-62</t>
  </si>
  <si>
    <t>CQ-63</t>
  </si>
  <si>
    <t>PV-01</t>
  </si>
  <si>
    <t>CQ-02</t>
  </si>
  <si>
    <t>PV-03</t>
  </si>
  <si>
    <t>CQ-04</t>
  </si>
  <si>
    <t>CQ-05</t>
  </si>
  <si>
    <t>PV-06</t>
  </si>
  <si>
    <t>PV-08</t>
  </si>
  <si>
    <t>CQ-09</t>
  </si>
  <si>
    <t>ALA-07</t>
  </si>
  <si>
    <t>PV-14</t>
  </si>
  <si>
    <t>CQ-13</t>
  </si>
  <si>
    <t>CQ-12</t>
  </si>
  <si>
    <t>CQ-11</t>
  </si>
  <si>
    <t>PQ-10</t>
  </si>
  <si>
    <t>CQ-24</t>
  </si>
  <si>
    <t>PV-21</t>
  </si>
  <si>
    <t>PV-26</t>
  </si>
  <si>
    <t>PQ-30</t>
  </si>
  <si>
    <t>CQ-31</t>
  </si>
  <si>
    <t>PQ-33</t>
  </si>
  <si>
    <t>CQ-34</t>
  </si>
  <si>
    <t>PV-40</t>
  </si>
  <si>
    <t>CQ-43</t>
  </si>
  <si>
    <t>PQ-42</t>
  </si>
  <si>
    <t>ALA-44</t>
  </si>
  <si>
    <t>PV-36</t>
  </si>
  <si>
    <t>ALA-38</t>
  </si>
  <si>
    <t>ALA-27</t>
  </si>
  <si>
    <t>ALA-16</t>
  </si>
  <si>
    <t>OK</t>
  </si>
  <si>
    <t/>
  </si>
  <si>
    <t>RU</t>
  </si>
  <si>
    <t>0</t>
  </si>
  <si>
    <t>PC</t>
  </si>
  <si>
    <t>ALA</t>
  </si>
  <si>
    <t>volume</t>
  </si>
  <si>
    <t>reaterro</t>
  </si>
  <si>
    <t>m3</t>
  </si>
  <si>
    <t>distancia</t>
  </si>
  <si>
    <t>pista</t>
  </si>
  <si>
    <t>m</t>
  </si>
  <si>
    <t>total</t>
  </si>
  <si>
    <t>reaterro solo</t>
  </si>
  <si>
    <t>reaterro saibro</t>
  </si>
  <si>
    <t>escav.</t>
  </si>
  <si>
    <t>saibro</t>
  </si>
  <si>
    <t>RUA GOIÂNIA</t>
  </si>
  <si>
    <t>RUA CAXIAS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</si>
</sst>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"/>
    <numFmt numFmtId="166" formatCode="_(* #,##0.000_);_(* \(#,##0.000\);_(* &quot;-&quot;??_);_(@_)"/>
    <numFmt numFmtId="167" formatCode="mmm\-yy"/>
    <numFmt numFmtId="168" formatCode="#,##0.000"/>
  </numFmts>
  <fonts count="19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14"/>
      <color indexed="62"/>
      <name val="Swis721 BlkEx BT"/>
      <family val="2"/>
    </font>
    <font>
      <sz val="14"/>
      <color indexed="62"/>
      <name val="Swis721 BlkEx BT"/>
      <family val="2"/>
    </font>
    <font>
      <b/>
      <sz val="12"/>
      <name val="Arial"/>
      <family val="2"/>
    </font>
    <font>
      <b/>
      <sz val="7"/>
      <name val="Arial"/>
      <family val="2"/>
    </font>
    <font>
      <b/>
      <i/>
      <sz val="22"/>
      <name val="Impact"/>
      <family val="2"/>
    </font>
    <font>
      <b/>
      <i/>
      <sz val="10"/>
      <name val="Impact"/>
      <family val="2"/>
    </font>
    <font>
      <b/>
      <sz val="7"/>
      <color indexed="10"/>
      <name val="Arial"/>
      <family val="2"/>
    </font>
    <font>
      <b/>
      <sz val="7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6"/>
      <name val="Arial"/>
      <family val="2"/>
    </font>
    <font>
      <sz val="4"/>
      <name val="Arial"/>
      <family val="2"/>
    </font>
    <font>
      <sz val="5"/>
      <name val="Arial"/>
      <family val="2"/>
    </font>
    <font>
      <b/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ill="1"/>
    <xf numFmtId="0" fontId="4" fillId="0" borderId="0" xfId="0" applyFont="1" applyFill="1"/>
    <xf numFmtId="0" fontId="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0" borderId="0" xfId="0" applyBorder="1"/>
    <xf numFmtId="0" fontId="0" fillId="0" borderId="8" xfId="0" applyFill="1" applyBorder="1"/>
    <xf numFmtId="0" fontId="0" fillId="0" borderId="0" xfId="0" applyFill="1" applyBorder="1"/>
    <xf numFmtId="0" fontId="0" fillId="0" borderId="9" xfId="0" applyFill="1" applyBorder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7" fontId="8" fillId="0" borderId="16" xfId="0" applyNumberFormat="1" applyFont="1" applyBorder="1" applyAlignment="1">
      <alignment horizontal="left" vertical="center"/>
    </xf>
    <xf numFmtId="2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Fill="1" applyBorder="1"/>
    <xf numFmtId="165" fontId="0" fillId="0" borderId="11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2" fillId="0" borderId="17" xfId="0" applyNumberFormat="1" applyFont="1" applyBorder="1" applyAlignment="1">
      <alignment horizontal="center" vertical="center"/>
    </xf>
    <xf numFmtId="165" fontId="0" fillId="0" borderId="0" xfId="0" applyNumberFormat="1" applyFill="1"/>
    <xf numFmtId="0" fontId="4" fillId="2" borderId="0" xfId="0" applyFont="1" applyFill="1" applyBorder="1" applyAlignment="1">
      <alignment horizontal="center"/>
    </xf>
    <xf numFmtId="165" fontId="11" fillId="0" borderId="17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2" fillId="2" borderId="0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/>
    <xf numFmtId="0" fontId="7" fillId="0" borderId="0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8" fillId="0" borderId="2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168" fontId="0" fillId="0" borderId="0" xfId="0" applyNumberFormat="1"/>
    <xf numFmtId="168" fontId="7" fillId="0" borderId="0" xfId="0" applyNumberFormat="1" applyFont="1" applyFill="1" applyBorder="1" applyAlignment="1">
      <alignment vertical="center"/>
    </xf>
    <xf numFmtId="168" fontId="0" fillId="0" borderId="11" xfId="0" applyNumberForma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8" fillId="0" borderId="21" xfId="0" applyNumberFormat="1" applyFont="1" applyBorder="1" applyAlignment="1">
      <alignment horizontal="left" vertical="center"/>
    </xf>
    <xf numFmtId="168" fontId="8" fillId="0" borderId="16" xfId="0" applyNumberFormat="1" applyFont="1" applyBorder="1" applyAlignment="1">
      <alignment horizontal="left" vertical="center"/>
    </xf>
    <xf numFmtId="168" fontId="2" fillId="2" borderId="5" xfId="0" applyNumberFormat="1" applyFont="1" applyFill="1" applyBorder="1" applyAlignment="1">
      <alignment horizontal="center"/>
    </xf>
    <xf numFmtId="168" fontId="2" fillId="2" borderId="6" xfId="0" applyNumberFormat="1" applyFont="1" applyFill="1" applyBorder="1" applyAlignment="1">
      <alignment horizontal="center"/>
    </xf>
    <xf numFmtId="168" fontId="2" fillId="0" borderId="19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8" fillId="0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center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2" fontId="2" fillId="0" borderId="26" xfId="0" applyNumberFormat="1" applyFont="1" applyFill="1" applyBorder="1" applyAlignment="1">
      <alignment horizontal="center" vertical="center"/>
    </xf>
    <xf numFmtId="4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5" fontId="11" fillId="0" borderId="26" xfId="0" applyNumberFormat="1" applyFont="1" applyBorder="1" applyAlignment="1">
      <alignment horizontal="center" vertical="center"/>
    </xf>
    <xf numFmtId="168" fontId="2" fillId="0" borderId="26" xfId="0" applyNumberFormat="1" applyFont="1" applyFill="1" applyBorder="1" applyAlignment="1">
      <alignment horizontal="center" vertical="center"/>
    </xf>
    <xf numFmtId="168" fontId="2" fillId="0" borderId="26" xfId="5" applyNumberFormat="1" applyFont="1" applyBorder="1" applyAlignment="1">
      <alignment horizontal="center" vertical="center"/>
    </xf>
    <xf numFmtId="2" fontId="12" fillId="0" borderId="27" xfId="0" applyNumberFormat="1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165" fontId="2" fillId="2" borderId="30" xfId="0" applyNumberFormat="1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 vertical="center"/>
    </xf>
    <xf numFmtId="168" fontId="2" fillId="2" borderId="30" xfId="0" applyNumberFormat="1" applyFont="1" applyFill="1" applyBorder="1" applyAlignment="1">
      <alignment horizontal="center"/>
    </xf>
    <xf numFmtId="168" fontId="2" fillId="2" borderId="31" xfId="0" applyNumberFormat="1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68" fontId="2" fillId="0" borderId="19" xfId="0" applyNumberFormat="1" applyFont="1" applyFill="1" applyBorder="1" applyAlignment="1">
      <alignment horizontal="center" vertical="center"/>
    </xf>
    <xf numFmtId="0" fontId="13" fillId="0" borderId="0" xfId="3"/>
    <xf numFmtId="0" fontId="13" fillId="0" borderId="33" xfId="3" applyFill="1" applyBorder="1"/>
    <xf numFmtId="0" fontId="13" fillId="0" borderId="34" xfId="3" applyFill="1" applyBorder="1"/>
    <xf numFmtId="0" fontId="13" fillId="0" borderId="35" xfId="3" applyFill="1" applyBorder="1"/>
    <xf numFmtId="0" fontId="13" fillId="0" borderId="0" xfId="3" applyFill="1"/>
    <xf numFmtId="0" fontId="13" fillId="0" borderId="8" xfId="3" applyFill="1" applyBorder="1"/>
    <xf numFmtId="0" fontId="13" fillId="0" borderId="0" xfId="3" applyFill="1" applyBorder="1"/>
    <xf numFmtId="0" fontId="13" fillId="0" borderId="9" xfId="3" applyFill="1" applyBorder="1"/>
    <xf numFmtId="0" fontId="2" fillId="0" borderId="10" xfId="3" applyFont="1" applyFill="1" applyBorder="1" applyAlignment="1">
      <alignment horizontal="center"/>
    </xf>
    <xf numFmtId="0" fontId="6" fillId="0" borderId="11" xfId="3" applyFont="1" applyFill="1" applyBorder="1"/>
    <xf numFmtId="0" fontId="2" fillId="0" borderId="11" xfId="3" applyFont="1" applyFill="1" applyBorder="1" applyAlignment="1">
      <alignment horizontal="center"/>
    </xf>
    <xf numFmtId="0" fontId="13" fillId="0" borderId="11" xfId="3" applyFill="1" applyBorder="1" applyAlignment="1">
      <alignment horizontal="center"/>
    </xf>
    <xf numFmtId="0" fontId="13" fillId="0" borderId="11" xfId="3" applyFill="1" applyBorder="1"/>
    <xf numFmtId="0" fontId="13" fillId="0" borderId="12" xfId="3" applyFill="1" applyBorder="1"/>
    <xf numFmtId="0" fontId="2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13" fillId="0" borderId="0" xfId="3" applyAlignment="1">
      <alignment horizontal="center"/>
    </xf>
    <xf numFmtId="0" fontId="8" fillId="0" borderId="13" xfId="3" applyFont="1" applyBorder="1" applyAlignment="1">
      <alignment horizontal="left" vertical="center"/>
    </xf>
    <xf numFmtId="0" fontId="13" fillId="0" borderId="0" xfId="3" applyAlignment="1">
      <alignment horizontal="center" vertical="center"/>
    </xf>
    <xf numFmtId="0" fontId="8" fillId="0" borderId="10" xfId="3" applyFont="1" applyBorder="1" applyAlignment="1">
      <alignment horizontal="left" vertical="center"/>
    </xf>
    <xf numFmtId="0" fontId="8" fillId="0" borderId="11" xfId="3" applyFont="1" applyBorder="1" applyAlignment="1">
      <alignment horizontal="left" vertical="center"/>
    </xf>
    <xf numFmtId="1" fontId="8" fillId="0" borderId="12" xfId="3" applyNumberFormat="1" applyFont="1" applyBorder="1" applyAlignment="1">
      <alignment horizontal="center" vertical="center"/>
    </xf>
    <xf numFmtId="0" fontId="15" fillId="0" borderId="0" xfId="3" applyFont="1"/>
    <xf numFmtId="0" fontId="16" fillId="2" borderId="34" xfId="3" applyFont="1" applyFill="1" applyBorder="1" applyAlignment="1">
      <alignment horizontal="center" vertical="center"/>
    </xf>
    <xf numFmtId="0" fontId="16" fillId="2" borderId="7" xfId="3" applyFont="1" applyFill="1" applyBorder="1" applyAlignment="1">
      <alignment horizontal="center" vertical="center"/>
    </xf>
    <xf numFmtId="0" fontId="15" fillId="2" borderId="36" xfId="3" applyFont="1" applyFill="1" applyBorder="1" applyAlignment="1">
      <alignment horizontal="center" vertical="center"/>
    </xf>
    <xf numFmtId="0" fontId="16" fillId="2" borderId="0" xfId="3" applyFont="1" applyFill="1" applyBorder="1" applyAlignment="1">
      <alignment horizontal="center" vertical="center"/>
    </xf>
    <xf numFmtId="0" fontId="16" fillId="2" borderId="32" xfId="3" applyFont="1" applyFill="1" applyBorder="1" applyAlignment="1">
      <alignment horizontal="center" vertical="center"/>
    </xf>
    <xf numFmtId="0" fontId="2" fillId="2" borderId="30" xfId="3" applyFont="1" applyFill="1" applyBorder="1" applyAlignment="1">
      <alignment horizontal="center" vertical="center"/>
    </xf>
    <xf numFmtId="0" fontId="15" fillId="2" borderId="30" xfId="3" applyFont="1" applyFill="1" applyBorder="1" applyAlignment="1">
      <alignment horizontal="center" vertical="center"/>
    </xf>
    <xf numFmtId="0" fontId="16" fillId="2" borderId="0" xfId="3" applyFont="1" applyFill="1" applyAlignment="1">
      <alignment horizontal="center" vertical="center"/>
    </xf>
    <xf numFmtId="0" fontId="15" fillId="2" borderId="28" xfId="3" applyFont="1" applyFill="1" applyBorder="1" applyAlignment="1">
      <alignment horizontal="center" vertical="center"/>
    </xf>
    <xf numFmtId="165" fontId="2" fillId="0" borderId="40" xfId="3" applyNumberFormat="1" applyFont="1" applyFill="1" applyBorder="1" applyAlignment="1">
      <alignment horizontal="center" vertical="center"/>
    </xf>
    <xf numFmtId="2" fontId="2" fillId="0" borderId="40" xfId="3" applyNumberFormat="1" applyFont="1" applyFill="1" applyBorder="1" applyAlignment="1">
      <alignment horizontal="center" vertical="center"/>
    </xf>
    <xf numFmtId="1" fontId="2" fillId="0" borderId="40" xfId="3" applyNumberFormat="1" applyFont="1" applyFill="1" applyBorder="1" applyAlignment="1">
      <alignment horizontal="center" vertical="center"/>
    </xf>
    <xf numFmtId="2" fontId="2" fillId="0" borderId="41" xfId="3" applyNumberFormat="1" applyFont="1" applyFill="1" applyBorder="1" applyAlignment="1">
      <alignment horizontal="center" vertical="center"/>
    </xf>
    <xf numFmtId="2" fontId="2" fillId="0" borderId="42" xfId="4" applyNumberFormat="1" applyFont="1" applyBorder="1" applyAlignment="1">
      <alignment horizontal="center" vertical="center"/>
    </xf>
    <xf numFmtId="2" fontId="2" fillId="0" borderId="43" xfId="3" applyNumberFormat="1" applyFont="1" applyFill="1" applyBorder="1" applyAlignment="1">
      <alignment horizontal="center" vertical="center"/>
    </xf>
    <xf numFmtId="165" fontId="2" fillId="0" borderId="44" xfId="3" applyNumberFormat="1" applyFont="1" applyBorder="1" applyAlignment="1">
      <alignment horizontal="center" vertical="center"/>
    </xf>
    <xf numFmtId="2" fontId="13" fillId="0" borderId="0" xfId="3" applyNumberFormat="1"/>
    <xf numFmtId="2" fontId="2" fillId="0" borderId="40" xfId="3" applyNumberFormat="1" applyFont="1" applyBorder="1" applyAlignment="1">
      <alignment horizontal="center" vertical="center"/>
    </xf>
    <xf numFmtId="0" fontId="2" fillId="0" borderId="46" xfId="3" applyNumberFormat="1" applyFont="1" applyBorder="1" applyAlignment="1">
      <alignment horizontal="left" vertical="center"/>
    </xf>
    <xf numFmtId="0" fontId="2" fillId="0" borderId="42" xfId="3" applyNumberFormat="1" applyFont="1" applyBorder="1" applyAlignment="1">
      <alignment horizontal="center" vertical="center"/>
    </xf>
    <xf numFmtId="165" fontId="2" fillId="0" borderId="42" xfId="3" applyNumberFormat="1" applyFont="1" applyBorder="1" applyAlignment="1">
      <alignment horizontal="center" vertical="center"/>
    </xf>
    <xf numFmtId="2" fontId="2" fillId="0" borderId="42" xfId="3" applyNumberFormat="1" applyFont="1" applyBorder="1" applyAlignment="1">
      <alignment horizontal="center" vertical="center"/>
    </xf>
    <xf numFmtId="1" fontId="2" fillId="0" borderId="42" xfId="3" applyNumberFormat="1" applyFont="1" applyFill="1" applyBorder="1" applyAlignment="1">
      <alignment horizontal="center" vertical="center"/>
    </xf>
    <xf numFmtId="1" fontId="2" fillId="0" borderId="42" xfId="3" applyNumberFormat="1" applyFont="1" applyBorder="1" applyAlignment="1">
      <alignment horizontal="center" vertical="center"/>
    </xf>
    <xf numFmtId="2" fontId="2" fillId="0" borderId="42" xfId="3" applyNumberFormat="1" applyFont="1" applyFill="1" applyBorder="1" applyAlignment="1">
      <alignment horizontal="center" vertical="center"/>
    </xf>
    <xf numFmtId="2" fontId="2" fillId="0" borderId="47" xfId="3" applyNumberFormat="1" applyFont="1" applyFill="1" applyBorder="1" applyAlignment="1">
      <alignment horizontal="center" vertical="center"/>
    </xf>
    <xf numFmtId="0" fontId="2" fillId="0" borderId="48" xfId="3" applyNumberFormat="1" applyFont="1" applyBorder="1" applyAlignment="1">
      <alignment horizontal="center" vertical="center"/>
    </xf>
    <xf numFmtId="0" fontId="2" fillId="0" borderId="49" xfId="3" applyNumberFormat="1" applyFont="1" applyBorder="1" applyAlignment="1">
      <alignment horizontal="center" vertical="center"/>
    </xf>
    <xf numFmtId="2" fontId="2" fillId="0" borderId="49" xfId="4" applyNumberFormat="1" applyFont="1" applyBorder="1" applyAlignment="1">
      <alignment horizontal="center" vertical="center"/>
    </xf>
    <xf numFmtId="165" fontId="2" fillId="0" borderId="49" xfId="3" applyNumberFormat="1" applyFont="1" applyBorder="1" applyAlignment="1">
      <alignment horizontal="center" vertical="center"/>
    </xf>
    <xf numFmtId="2" fontId="2" fillId="0" borderId="49" xfId="3" applyNumberFormat="1" applyFont="1" applyBorder="1" applyAlignment="1">
      <alignment horizontal="center" vertical="center"/>
    </xf>
    <xf numFmtId="1" fontId="2" fillId="0" borderId="49" xfId="3" applyNumberFormat="1" applyFont="1" applyFill="1" applyBorder="1" applyAlignment="1">
      <alignment horizontal="center" vertical="center"/>
    </xf>
    <xf numFmtId="2" fontId="2" fillId="0" borderId="49" xfId="3" applyNumberFormat="1" applyFont="1" applyFill="1" applyBorder="1" applyAlignment="1">
      <alignment horizontal="center" vertical="center"/>
    </xf>
    <xf numFmtId="1" fontId="17" fillId="0" borderId="49" xfId="3" applyNumberFormat="1" applyFont="1" applyBorder="1" applyAlignment="1">
      <alignment horizontal="center" vertical="center"/>
    </xf>
    <xf numFmtId="2" fontId="15" fillId="0" borderId="49" xfId="3" applyNumberFormat="1" applyFont="1" applyFill="1" applyBorder="1" applyAlignment="1">
      <alignment horizontal="center" vertical="center"/>
    </xf>
    <xf numFmtId="2" fontId="15" fillId="0" borderId="49" xfId="3" applyNumberFormat="1" applyFont="1" applyBorder="1" applyAlignment="1">
      <alignment horizontal="center" vertical="center"/>
    </xf>
    <xf numFmtId="2" fontId="2" fillId="0" borderId="50" xfId="3" applyNumberFormat="1" applyFont="1" applyFill="1" applyBorder="1" applyAlignment="1">
      <alignment horizontal="center" vertical="center"/>
    </xf>
    <xf numFmtId="4" fontId="2" fillId="0" borderId="51" xfId="3" applyNumberFormat="1" applyFont="1" applyBorder="1" applyAlignment="1">
      <alignment horizontal="center" vertical="center"/>
    </xf>
    <xf numFmtId="0" fontId="2" fillId="0" borderId="52" xfId="3" applyFont="1" applyBorder="1" applyAlignment="1">
      <alignment horizontal="center"/>
    </xf>
    <xf numFmtId="165" fontId="2" fillId="0" borderId="52" xfId="3" applyNumberFormat="1" applyFont="1" applyBorder="1" applyAlignment="1">
      <alignment horizontal="center"/>
    </xf>
    <xf numFmtId="166" fontId="2" fillId="0" borderId="52" xfId="4" applyNumberFormat="1" applyFont="1" applyBorder="1" applyAlignment="1">
      <alignment horizontal="center"/>
    </xf>
    <xf numFmtId="2" fontId="2" fillId="0" borderId="52" xfId="3" applyNumberFormat="1" applyFont="1" applyBorder="1" applyAlignment="1">
      <alignment horizontal="center"/>
    </xf>
    <xf numFmtId="4" fontId="2" fillId="0" borderId="34" xfId="3" applyNumberFormat="1" applyFont="1" applyBorder="1" applyAlignment="1">
      <alignment horizontal="center"/>
    </xf>
    <xf numFmtId="4" fontId="2" fillId="0" borderId="34" xfId="3" applyNumberFormat="1" applyFont="1" applyBorder="1"/>
    <xf numFmtId="2" fontId="15" fillId="0" borderId="25" xfId="3" applyNumberFormat="1" applyFont="1" applyBorder="1" applyAlignment="1">
      <alignment horizontal="center" vertical="center"/>
    </xf>
    <xf numFmtId="4" fontId="15" fillId="0" borderId="14" xfId="3" applyNumberFormat="1" applyFont="1" applyBorder="1" applyAlignment="1">
      <alignment horizontal="center" vertical="center"/>
    </xf>
    <xf numFmtId="4" fontId="15" fillId="0" borderId="27" xfId="3" applyNumberFormat="1" applyFont="1" applyBorder="1" applyAlignment="1">
      <alignment horizontal="center" vertical="center"/>
    </xf>
    <xf numFmtId="0" fontId="15" fillId="0" borderId="53" xfId="3" applyFont="1" applyBorder="1" applyAlignment="1">
      <alignment vertical="center"/>
    </xf>
    <xf numFmtId="0" fontId="15" fillId="0" borderId="39" xfId="3" applyFont="1" applyBorder="1" applyAlignment="1">
      <alignment vertical="center"/>
    </xf>
    <xf numFmtId="2" fontId="18" fillId="0" borderId="23" xfId="3" applyNumberFormat="1" applyFont="1" applyBorder="1" applyAlignment="1">
      <alignment horizontal="center" vertical="center"/>
    </xf>
    <xf numFmtId="2" fontId="15" fillId="0" borderId="23" xfId="3" applyNumberFormat="1" applyFont="1" applyBorder="1" applyAlignment="1">
      <alignment horizontal="center" vertical="center"/>
    </xf>
    <xf numFmtId="4" fontId="15" fillId="0" borderId="38" xfId="3" applyNumberFormat="1" applyFont="1" applyFill="1" applyBorder="1" applyAlignment="1">
      <alignment horizontal="center" vertical="center"/>
    </xf>
    <xf numFmtId="3" fontId="15" fillId="0" borderId="20" xfId="3" applyNumberFormat="1" applyFont="1" applyBorder="1" applyAlignment="1">
      <alignment horizontal="center" vertical="center"/>
    </xf>
    <xf numFmtId="4" fontId="18" fillId="0" borderId="23" xfId="3" applyNumberFormat="1" applyFont="1" applyBorder="1" applyAlignment="1">
      <alignment horizontal="center" vertical="center"/>
    </xf>
    <xf numFmtId="1" fontId="15" fillId="0" borderId="23" xfId="3" applyNumberFormat="1" applyFont="1" applyBorder="1" applyAlignment="1">
      <alignment horizontal="center" vertical="center"/>
    </xf>
    <xf numFmtId="4" fontId="15" fillId="0" borderId="20" xfId="3" applyNumberFormat="1" applyFont="1" applyBorder="1" applyAlignment="1">
      <alignment horizontal="center" vertical="center"/>
    </xf>
    <xf numFmtId="2" fontId="15" fillId="0" borderId="54" xfId="3" applyNumberFormat="1" applyFont="1" applyBorder="1" applyAlignment="1">
      <alignment horizontal="center" vertical="center"/>
    </xf>
    <xf numFmtId="4" fontId="15" fillId="0" borderId="5" xfId="3" applyNumberFormat="1" applyFont="1" applyFill="1" applyBorder="1" applyAlignment="1">
      <alignment horizontal="center" vertical="center"/>
    </xf>
    <xf numFmtId="4" fontId="15" fillId="0" borderId="55" xfId="3" applyNumberFormat="1" applyFont="1" applyBorder="1" applyAlignment="1">
      <alignment horizontal="center" vertical="center"/>
    </xf>
    <xf numFmtId="0" fontId="15" fillId="0" borderId="0" xfId="3" applyFont="1" applyBorder="1"/>
    <xf numFmtId="2" fontId="15" fillId="0" borderId="0" xfId="3" applyNumberFormat="1" applyFont="1" applyBorder="1" applyAlignment="1">
      <alignment horizontal="center"/>
    </xf>
    <xf numFmtId="4" fontId="15" fillId="0" borderId="0" xfId="3" applyNumberFormat="1" applyFont="1" applyBorder="1" applyAlignment="1">
      <alignment horizontal="center"/>
    </xf>
    <xf numFmtId="0" fontId="15" fillId="0" borderId="0" xfId="3" applyFont="1" applyBorder="1" applyAlignment="1">
      <alignment horizontal="left"/>
    </xf>
    <xf numFmtId="1" fontId="15" fillId="0" borderId="0" xfId="3" applyNumberFormat="1" applyFont="1" applyBorder="1" applyAlignment="1">
      <alignment horizontal="center"/>
    </xf>
    <xf numFmtId="0" fontId="13" fillId="0" borderId="0" xfId="3" applyFont="1"/>
    <xf numFmtId="1" fontId="13" fillId="0" borderId="0" xfId="3" applyNumberFormat="1"/>
    <xf numFmtId="0" fontId="15" fillId="2" borderId="2" xfId="3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/>
    </xf>
    <xf numFmtId="2" fontId="17" fillId="2" borderId="5" xfId="3" applyNumberFormat="1" applyFont="1" applyFill="1" applyBorder="1" applyAlignment="1">
      <alignment horizontal="center" vertical="center"/>
    </xf>
    <xf numFmtId="0" fontId="17" fillId="2" borderId="5" xfId="3" applyFont="1" applyFill="1" applyBorder="1" applyAlignment="1">
      <alignment horizontal="center" vertical="center"/>
    </xf>
    <xf numFmtId="165" fontId="17" fillId="2" borderId="3" xfId="3" applyNumberFormat="1" applyFont="1" applyFill="1" applyBorder="1" applyAlignment="1">
      <alignment horizontal="center" vertical="center"/>
    </xf>
    <xf numFmtId="2" fontId="17" fillId="2" borderId="3" xfId="3" applyNumberFormat="1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/>
    </xf>
    <xf numFmtId="165" fontId="2" fillId="0" borderId="31" xfId="3" applyNumberFormat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65" fontId="2" fillId="0" borderId="29" xfId="3" applyNumberFormat="1" applyFont="1" applyFill="1" applyBorder="1" applyAlignment="1">
      <alignment vertical="center"/>
    </xf>
    <xf numFmtId="2" fontId="2" fillId="0" borderId="44" xfId="3" applyNumberFormat="1" applyFont="1" applyFill="1" applyBorder="1" applyAlignment="1">
      <alignment horizontal="center" vertical="center"/>
    </xf>
    <xf numFmtId="1" fontId="2" fillId="0" borderId="44" xfId="3" applyNumberFormat="1" applyFont="1" applyFill="1" applyBorder="1" applyAlignment="1">
      <alignment horizontal="center" vertical="center"/>
    </xf>
    <xf numFmtId="165" fontId="2" fillId="0" borderId="69" xfId="3" applyNumberFormat="1" applyFont="1" applyFill="1" applyBorder="1" applyAlignment="1">
      <alignment horizontal="center" vertical="center"/>
    </xf>
    <xf numFmtId="2" fontId="2" fillId="0" borderId="69" xfId="3" applyNumberFormat="1" applyFont="1" applyFill="1" applyBorder="1" applyAlignment="1">
      <alignment horizontal="center" vertical="center"/>
    </xf>
    <xf numFmtId="1" fontId="2" fillId="0" borderId="69" xfId="3" applyNumberFormat="1" applyFont="1" applyFill="1" applyBorder="1" applyAlignment="1">
      <alignment horizontal="center" vertical="center"/>
    </xf>
    <xf numFmtId="2" fontId="2" fillId="0" borderId="70" xfId="3" applyNumberFormat="1" applyFont="1" applyFill="1" applyBorder="1" applyAlignment="1">
      <alignment horizontal="center" vertical="center"/>
    </xf>
    <xf numFmtId="165" fontId="2" fillId="0" borderId="45" xfId="3" applyNumberFormat="1" applyFont="1" applyFill="1" applyBorder="1" applyAlignment="1">
      <alignment horizontal="center" vertical="center"/>
    </xf>
    <xf numFmtId="165" fontId="2" fillId="0" borderId="48" xfId="3" applyNumberFormat="1" applyFont="1" applyFill="1" applyBorder="1" applyAlignment="1">
      <alignment horizontal="center" vertical="center"/>
    </xf>
    <xf numFmtId="2" fontId="2" fillId="0" borderId="71" xfId="3" applyNumberFormat="1" applyFont="1" applyFill="1" applyBorder="1" applyAlignment="1">
      <alignment horizontal="center" vertical="center"/>
    </xf>
    <xf numFmtId="165" fontId="2" fillId="0" borderId="72" xfId="3" applyNumberFormat="1" applyFont="1" applyBorder="1" applyAlignment="1">
      <alignment horizontal="center" vertical="center"/>
    </xf>
    <xf numFmtId="0" fontId="2" fillId="0" borderId="73" xfId="3" applyNumberFormat="1" applyFont="1" applyBorder="1" applyAlignment="1">
      <alignment horizontal="left" vertical="center"/>
    </xf>
    <xf numFmtId="0" fontId="2" fillId="0" borderId="44" xfId="3" applyNumberFormat="1" applyFont="1" applyBorder="1" applyAlignment="1">
      <alignment horizontal="center" vertical="center"/>
    </xf>
    <xf numFmtId="2" fontId="2" fillId="0" borderId="44" xfId="4" applyNumberFormat="1" applyFont="1" applyBorder="1" applyAlignment="1">
      <alignment horizontal="center" vertical="center"/>
    </xf>
    <xf numFmtId="2" fontId="2" fillId="0" borderId="44" xfId="3" applyNumberFormat="1" applyFont="1" applyBorder="1" applyAlignment="1">
      <alignment horizontal="center" vertical="center"/>
    </xf>
    <xf numFmtId="1" fontId="2" fillId="0" borderId="44" xfId="3" applyNumberFormat="1" applyFont="1" applyBorder="1" applyAlignment="1">
      <alignment horizontal="center" vertical="center"/>
    </xf>
    <xf numFmtId="165" fontId="2" fillId="3" borderId="0" xfId="3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left" vertical="center"/>
    </xf>
    <xf numFmtId="165" fontId="2" fillId="0" borderId="68" xfId="3" applyNumberFormat="1" applyFont="1" applyFill="1" applyBorder="1" applyAlignment="1">
      <alignment horizontal="left" vertical="center"/>
    </xf>
    <xf numFmtId="4" fontId="15" fillId="0" borderId="38" xfId="3" applyNumberFormat="1" applyFont="1" applyFill="1" applyBorder="1" applyAlignment="1">
      <alignment horizontal="center" vertical="center"/>
    </xf>
    <xf numFmtId="4" fontId="15" fillId="0" borderId="38" xfId="3" applyNumberFormat="1" applyFont="1" applyFill="1" applyBorder="1" applyAlignment="1">
      <alignment horizontal="center" vertical="center"/>
    </xf>
    <xf numFmtId="0" fontId="1" fillId="0" borderId="0" xfId="3" applyFont="1"/>
    <xf numFmtId="4" fontId="2" fillId="0" borderId="60" xfId="3" applyNumberFormat="1" applyFont="1" applyBorder="1" applyAlignment="1">
      <alignment vertical="center"/>
    </xf>
    <xf numFmtId="1" fontId="2" fillId="0" borderId="18" xfId="0" applyNumberFormat="1" applyFont="1" applyFill="1" applyBorder="1" applyAlignment="1">
      <alignment horizontal="left" vertical="center"/>
    </xf>
    <xf numFmtId="168" fontId="9" fillId="0" borderId="0" xfId="0" applyNumberFormat="1" applyFont="1" applyBorder="1"/>
    <xf numFmtId="168" fontId="0" fillId="0" borderId="0" xfId="0" applyNumberFormat="1" applyFill="1" applyBorder="1"/>
    <xf numFmtId="168" fontId="6" fillId="0" borderId="11" xfId="0" applyNumberFormat="1" applyFont="1" applyFill="1" applyBorder="1"/>
    <xf numFmtId="168" fontId="5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center"/>
    </xf>
    <xf numFmtId="168" fontId="2" fillId="0" borderId="17" xfId="0" applyNumberFormat="1" applyFont="1" applyBorder="1" applyAlignment="1">
      <alignment horizontal="center" vertical="center"/>
    </xf>
    <xf numFmtId="168" fontId="2" fillId="0" borderId="17" xfId="0" applyNumberFormat="1" applyFont="1" applyFill="1" applyBorder="1" applyAlignment="1">
      <alignment horizontal="center" vertical="center"/>
    </xf>
    <xf numFmtId="168" fontId="10" fillId="0" borderId="0" xfId="0" applyNumberFormat="1" applyFont="1" applyBorder="1"/>
    <xf numFmtId="168" fontId="2" fillId="0" borderId="11" xfId="0" applyNumberFormat="1" applyFont="1" applyFill="1" applyBorder="1" applyAlignment="1">
      <alignment horizontal="center"/>
    </xf>
    <xf numFmtId="168" fontId="2" fillId="0" borderId="26" xfId="5" applyNumberFormat="1" applyFont="1" applyFill="1" applyBorder="1" applyAlignment="1">
      <alignment horizontal="center" vertical="center"/>
    </xf>
    <xf numFmtId="168" fontId="2" fillId="0" borderId="17" xfId="5" applyNumberFormat="1" applyFont="1" applyFill="1" applyBorder="1" applyAlignment="1">
      <alignment horizontal="center" vertical="center"/>
    </xf>
    <xf numFmtId="168" fontId="2" fillId="0" borderId="17" xfId="5" applyNumberFormat="1" applyFont="1" applyBorder="1" applyAlignment="1">
      <alignment horizontal="center" vertical="center"/>
    </xf>
    <xf numFmtId="165" fontId="2" fillId="0" borderId="45" xfId="3" applyNumberFormat="1" applyFont="1" applyFill="1" applyBorder="1" applyAlignment="1">
      <alignment horizontal="left" vertical="center"/>
    </xf>
    <xf numFmtId="0" fontId="13" fillId="0" borderId="0" xfId="3" applyAlignment="1">
      <alignment horizontal="center"/>
    </xf>
    <xf numFmtId="4" fontId="15" fillId="0" borderId="38" xfId="3" applyNumberFormat="1" applyFont="1" applyFill="1" applyBorder="1" applyAlignment="1">
      <alignment horizontal="center" vertical="center"/>
    </xf>
    <xf numFmtId="4" fontId="15" fillId="0" borderId="14" xfId="3" applyNumberFormat="1" applyFont="1" applyBorder="1" applyAlignment="1">
      <alignment horizontal="center" vertical="center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8" fillId="0" borderId="21" xfId="3" applyFont="1" applyBorder="1" applyAlignment="1">
      <alignment horizontal="left" vertical="center"/>
    </xf>
    <xf numFmtId="0" fontId="8" fillId="0" borderId="11" xfId="3" applyFont="1" applyBorder="1" applyAlignment="1">
      <alignment horizontal="left" vertical="center"/>
    </xf>
    <xf numFmtId="165" fontId="13" fillId="0" borderId="0" xfId="3" applyNumberFormat="1"/>
    <xf numFmtId="0" fontId="4" fillId="2" borderId="34" xfId="3" applyFont="1" applyFill="1" applyBorder="1" applyAlignment="1">
      <alignment horizontal="center" vertical="center"/>
    </xf>
    <xf numFmtId="0" fontId="15" fillId="2" borderId="31" xfId="3" applyFont="1" applyFill="1" applyBorder="1" applyAlignment="1">
      <alignment horizontal="center" vertical="center"/>
    </xf>
    <xf numFmtId="0" fontId="15" fillId="2" borderId="67" xfId="3" applyFont="1" applyFill="1" applyBorder="1" applyAlignment="1">
      <alignment horizontal="center" vertical="center"/>
    </xf>
    <xf numFmtId="2" fontId="2" fillId="0" borderId="74" xfId="3" applyNumberFormat="1" applyFont="1" applyFill="1" applyBorder="1" applyAlignment="1">
      <alignment horizontal="center" vertical="center"/>
    </xf>
    <xf numFmtId="2" fontId="2" fillId="0" borderId="75" xfId="3" applyNumberFormat="1" applyFont="1" applyFill="1" applyBorder="1" applyAlignment="1">
      <alignment horizontal="center" vertical="center"/>
    </xf>
    <xf numFmtId="2" fontId="2" fillId="0" borderId="76" xfId="3" applyNumberFormat="1" applyFont="1" applyFill="1" applyBorder="1" applyAlignment="1">
      <alignment horizontal="center" vertical="center"/>
    </xf>
    <xf numFmtId="2" fontId="2" fillId="0" borderId="77" xfId="3" applyNumberFormat="1" applyFont="1" applyFill="1" applyBorder="1" applyAlignment="1">
      <alignment horizontal="center" vertical="center"/>
    </xf>
    <xf numFmtId="2" fontId="2" fillId="0" borderId="75" xfId="3" applyNumberFormat="1" applyFont="1" applyBorder="1" applyAlignment="1">
      <alignment horizontal="center" vertical="center"/>
    </xf>
    <xf numFmtId="2" fontId="2" fillId="0" borderId="78" xfId="3" applyNumberFormat="1" applyFont="1" applyBorder="1" applyAlignment="1">
      <alignment horizontal="center" vertical="center"/>
    </xf>
    <xf numFmtId="2" fontId="2" fillId="0" borderId="79" xfId="3" applyNumberFormat="1" applyFont="1" applyBorder="1" applyAlignment="1">
      <alignment horizontal="center" vertical="center"/>
    </xf>
    <xf numFmtId="4" fontId="15" fillId="0" borderId="21" xfId="3" applyNumberFormat="1" applyFont="1" applyBorder="1" applyAlignment="1">
      <alignment horizontal="center" vertical="center"/>
    </xf>
    <xf numFmtId="4" fontId="15" fillId="0" borderId="39" xfId="3" applyNumberFormat="1" applyFont="1" applyFill="1" applyBorder="1" applyAlignment="1">
      <alignment horizontal="center" vertical="center"/>
    </xf>
    <xf numFmtId="4" fontId="15" fillId="0" borderId="16" xfId="3" applyNumberFormat="1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17" fillId="2" borderId="0" xfId="3" applyFont="1" applyFill="1" applyBorder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165" fontId="2" fillId="4" borderId="45" xfId="3" applyNumberFormat="1" applyFont="1" applyFill="1" applyBorder="1" applyAlignment="1">
      <alignment horizontal="center" vertical="center"/>
    </xf>
    <xf numFmtId="165" fontId="2" fillId="4" borderId="40" xfId="3" applyNumberFormat="1" applyFont="1" applyFill="1" applyBorder="1" applyAlignment="1">
      <alignment horizontal="center" vertical="center"/>
    </xf>
    <xf numFmtId="2" fontId="2" fillId="4" borderId="40" xfId="3" applyNumberFormat="1" applyFont="1" applyFill="1" applyBorder="1" applyAlignment="1">
      <alignment horizontal="center" vertical="center"/>
    </xf>
    <xf numFmtId="1" fontId="2" fillId="4" borderId="40" xfId="3" applyNumberFormat="1" applyFont="1" applyFill="1" applyBorder="1" applyAlignment="1">
      <alignment horizontal="center" vertical="center"/>
    </xf>
    <xf numFmtId="2" fontId="2" fillId="4" borderId="75" xfId="3" applyNumberFormat="1" applyFont="1" applyFill="1" applyBorder="1" applyAlignment="1">
      <alignment horizontal="center" vertical="center"/>
    </xf>
    <xf numFmtId="2" fontId="2" fillId="4" borderId="41" xfId="3" applyNumberFormat="1" applyFont="1" applyFill="1" applyBorder="1" applyAlignment="1">
      <alignment horizontal="center" vertical="center"/>
    </xf>
    <xf numFmtId="165" fontId="13" fillId="4" borderId="0" xfId="3" applyNumberFormat="1" applyFill="1"/>
    <xf numFmtId="0" fontId="13" fillId="4" borderId="0" xfId="3" applyFill="1"/>
    <xf numFmtId="0" fontId="1" fillId="4" borderId="0" xfId="3" applyFont="1" applyFill="1"/>
    <xf numFmtId="168" fontId="4" fillId="2" borderId="1" xfId="0" applyNumberFormat="1" applyFont="1" applyFill="1" applyBorder="1" applyAlignment="1">
      <alignment horizontal="center"/>
    </xf>
    <xf numFmtId="168" fontId="4" fillId="2" borderId="58" xfId="0" applyNumberFormat="1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57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0" fontId="4" fillId="2" borderId="58" xfId="0" applyFont="1" applyFill="1" applyBorder="1" applyAlignment="1">
      <alignment horizontal="center"/>
    </xf>
    <xf numFmtId="0" fontId="8" fillId="0" borderId="2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0" xfId="3" applyFont="1" applyAlignment="1">
      <alignment horizontal="center"/>
    </xf>
    <xf numFmtId="0" fontId="13" fillId="0" borderId="0" xfId="3" applyAlignment="1">
      <alignment horizontal="center"/>
    </xf>
    <xf numFmtId="0" fontId="2" fillId="0" borderId="59" xfId="3" applyNumberFormat="1" applyFont="1" applyBorder="1" applyAlignment="1">
      <alignment horizontal="left" vertical="center"/>
    </xf>
    <xf numFmtId="0" fontId="2" fillId="0" borderId="52" xfId="3" applyNumberFormat="1" applyFont="1" applyBorder="1" applyAlignment="1">
      <alignment horizontal="left" vertical="center"/>
    </xf>
    <xf numFmtId="0" fontId="2" fillId="0" borderId="60" xfId="3" applyNumberFormat="1" applyFont="1" applyBorder="1" applyAlignment="1">
      <alignment horizontal="left" vertical="center"/>
    </xf>
    <xf numFmtId="4" fontId="15" fillId="0" borderId="38" xfId="3" applyNumberFormat="1" applyFont="1" applyFill="1" applyBorder="1" applyAlignment="1">
      <alignment horizontal="center" vertical="center"/>
    </xf>
    <xf numFmtId="4" fontId="15" fillId="0" borderId="23" xfId="3" applyNumberFormat="1" applyFont="1" applyFill="1" applyBorder="1" applyAlignment="1">
      <alignment horizontal="center" vertical="center"/>
    </xf>
    <xf numFmtId="0" fontId="15" fillId="0" borderId="15" xfId="3" applyFont="1" applyBorder="1" applyAlignment="1">
      <alignment vertical="center"/>
    </xf>
    <xf numFmtId="0" fontId="15" fillId="0" borderId="16" xfId="3" applyFont="1" applyBorder="1" applyAlignment="1">
      <alignment vertical="center"/>
    </xf>
    <xf numFmtId="0" fontId="15" fillId="0" borderId="6" xfId="3" applyFont="1" applyBorder="1" applyAlignment="1">
      <alignment horizontal="left" vertical="center"/>
    </xf>
    <xf numFmtId="0" fontId="15" fillId="0" borderId="16" xfId="3" applyFont="1" applyBorder="1" applyAlignment="1">
      <alignment horizontal="left" vertical="center"/>
    </xf>
    <xf numFmtId="4" fontId="15" fillId="0" borderId="6" xfId="3" applyNumberFormat="1" applyFont="1" applyBorder="1" applyAlignment="1">
      <alignment horizontal="left" vertical="center"/>
    </xf>
    <xf numFmtId="4" fontId="15" fillId="0" borderId="16" xfId="3" applyNumberFormat="1" applyFont="1" applyBorder="1" applyAlignment="1">
      <alignment horizontal="left" vertical="center"/>
    </xf>
    <xf numFmtId="4" fontId="15" fillId="0" borderId="54" xfId="3" applyNumberFormat="1" applyFont="1" applyBorder="1" applyAlignment="1">
      <alignment horizontal="left" vertical="center"/>
    </xf>
    <xf numFmtId="4" fontId="15" fillId="0" borderId="6" xfId="3" applyNumberFormat="1" applyFont="1" applyFill="1" applyBorder="1" applyAlignment="1">
      <alignment horizontal="center" vertical="center"/>
    </xf>
    <xf numFmtId="4" fontId="15" fillId="0" borderId="54" xfId="3" applyNumberFormat="1" applyFont="1" applyFill="1" applyBorder="1" applyAlignment="1">
      <alignment horizontal="center" vertical="center"/>
    </xf>
    <xf numFmtId="0" fontId="15" fillId="0" borderId="53" xfId="3" applyFont="1" applyBorder="1" applyAlignment="1">
      <alignment vertical="center"/>
    </xf>
    <xf numFmtId="0" fontId="15" fillId="0" borderId="39" xfId="3" applyFont="1" applyBorder="1" applyAlignment="1">
      <alignment vertical="center"/>
    </xf>
    <xf numFmtId="0" fontId="15" fillId="0" borderId="38" xfId="3" applyFont="1" applyBorder="1" applyAlignment="1">
      <alignment horizontal="left" vertical="center"/>
    </xf>
    <xf numFmtId="0" fontId="15" fillId="0" borderId="39" xfId="3" applyFont="1" applyBorder="1" applyAlignment="1">
      <alignment horizontal="left" vertical="center"/>
    </xf>
    <xf numFmtId="4" fontId="15" fillId="0" borderId="38" xfId="3" applyNumberFormat="1" applyFont="1" applyBorder="1" applyAlignment="1">
      <alignment horizontal="left" vertical="center"/>
    </xf>
    <xf numFmtId="4" fontId="15" fillId="0" borderId="39" xfId="3" applyNumberFormat="1" applyFont="1" applyBorder="1" applyAlignment="1">
      <alignment horizontal="left" vertical="center"/>
    </xf>
    <xf numFmtId="4" fontId="15" fillId="0" borderId="23" xfId="3" applyNumberFormat="1" applyFont="1" applyBorder="1" applyAlignment="1">
      <alignment horizontal="left" vertical="center"/>
    </xf>
    <xf numFmtId="4" fontId="15" fillId="0" borderId="14" xfId="3" applyNumberFormat="1" applyFont="1" applyBorder="1" applyAlignment="1">
      <alignment horizontal="center" vertical="center"/>
    </xf>
    <xf numFmtId="4" fontId="15" fillId="0" borderId="25" xfId="3" applyNumberFormat="1" applyFont="1" applyBorder="1" applyAlignment="1">
      <alignment horizontal="center" vertical="center"/>
    </xf>
    <xf numFmtId="0" fontId="16" fillId="2" borderId="67" xfId="3" applyFont="1" applyFill="1" applyBorder="1" applyAlignment="1">
      <alignment horizontal="center" vertical="center"/>
    </xf>
    <xf numFmtId="0" fontId="16" fillId="2" borderId="22" xfId="3" applyFont="1" applyFill="1" applyBorder="1" applyAlignment="1">
      <alignment horizontal="center" vertical="center"/>
    </xf>
    <xf numFmtId="0" fontId="15" fillId="0" borderId="13" xfId="3" applyFont="1" applyBorder="1" applyAlignment="1">
      <alignment horizontal="center" vertical="center"/>
    </xf>
    <xf numFmtId="0" fontId="15" fillId="0" borderId="21" xfId="3" applyFont="1" applyBorder="1" applyAlignment="1">
      <alignment horizontal="center" vertical="center"/>
    </xf>
    <xf numFmtId="0" fontId="15" fillId="0" borderId="25" xfId="3" applyFont="1" applyBorder="1" applyAlignment="1">
      <alignment horizontal="center" vertical="center"/>
    </xf>
    <xf numFmtId="0" fontId="15" fillId="0" borderId="14" xfId="3" applyFont="1" applyBorder="1" applyAlignment="1">
      <alignment horizontal="left" vertical="center"/>
    </xf>
    <xf numFmtId="0" fontId="15" fillId="0" borderId="21" xfId="3" applyFont="1" applyBorder="1" applyAlignment="1">
      <alignment horizontal="left" vertical="center"/>
    </xf>
    <xf numFmtId="4" fontId="15" fillId="0" borderId="14" xfId="3" applyNumberFormat="1" applyFont="1" applyBorder="1" applyAlignment="1">
      <alignment horizontal="left" vertical="center"/>
    </xf>
    <xf numFmtId="4" fontId="15" fillId="0" borderId="21" xfId="3" applyNumberFormat="1" applyFont="1" applyBorder="1" applyAlignment="1">
      <alignment horizontal="left" vertical="center"/>
    </xf>
    <xf numFmtId="4" fontId="15" fillId="0" borderId="25" xfId="3" applyNumberFormat="1" applyFont="1" applyBorder="1" applyAlignment="1">
      <alignment horizontal="left" vertical="center"/>
    </xf>
    <xf numFmtId="0" fontId="2" fillId="2" borderId="61" xfId="3" applyFont="1" applyFill="1" applyBorder="1" applyAlignment="1">
      <alignment horizontal="center" vertical="center"/>
    </xf>
    <xf numFmtId="0" fontId="2" fillId="2" borderId="62" xfId="3" applyFont="1" applyFill="1" applyBorder="1" applyAlignment="1">
      <alignment horizontal="center" vertical="center"/>
    </xf>
    <xf numFmtId="0" fontId="2" fillId="2" borderId="63" xfId="3" applyFont="1" applyFill="1" applyBorder="1" applyAlignment="1">
      <alignment horizontal="center" vertical="center"/>
    </xf>
    <xf numFmtId="0" fontId="15" fillId="2" borderId="38" xfId="3" applyFont="1" applyFill="1" applyBorder="1" applyAlignment="1">
      <alignment horizontal="center" vertical="center"/>
    </xf>
    <xf numFmtId="0" fontId="15" fillId="2" borderId="39" xfId="3" applyFont="1" applyFill="1" applyBorder="1" applyAlignment="1">
      <alignment horizontal="center" vertical="center"/>
    </xf>
    <xf numFmtId="0" fontId="15" fillId="2" borderId="23" xfId="3" applyFont="1" applyFill="1" applyBorder="1" applyAlignment="1">
      <alignment horizontal="center" vertical="center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6" fillId="2" borderId="31" xfId="3" applyFont="1" applyFill="1" applyBorder="1" applyAlignment="1">
      <alignment horizontal="center" vertical="center"/>
    </xf>
    <xf numFmtId="0" fontId="16" fillId="2" borderId="29" xfId="3" applyFont="1" applyFill="1" applyBorder="1" applyAlignment="1">
      <alignment horizontal="center" vertical="center"/>
    </xf>
    <xf numFmtId="0" fontId="17" fillId="2" borderId="64" xfId="3" applyFont="1" applyFill="1" applyBorder="1" applyAlignment="1">
      <alignment horizontal="center" vertical="center"/>
    </xf>
    <xf numFmtId="0" fontId="17" fillId="2" borderId="62" xfId="3" applyFont="1" applyFill="1" applyBorder="1" applyAlignment="1">
      <alignment horizontal="center" vertical="center"/>
    </xf>
    <xf numFmtId="0" fontId="17" fillId="2" borderId="63" xfId="3" applyFont="1" applyFill="1" applyBorder="1" applyAlignment="1">
      <alignment horizontal="center" vertical="center"/>
    </xf>
    <xf numFmtId="2" fontId="16" fillId="2" borderId="31" xfId="3" applyNumberFormat="1" applyFont="1" applyFill="1" applyBorder="1" applyAlignment="1">
      <alignment horizontal="center" vertical="center"/>
    </xf>
    <xf numFmtId="2" fontId="16" fillId="2" borderId="29" xfId="3" applyNumberFormat="1" applyFont="1" applyFill="1" applyBorder="1" applyAlignment="1">
      <alignment horizontal="center" vertical="center"/>
    </xf>
    <xf numFmtId="0" fontId="16" fillId="2" borderId="64" xfId="3" applyFont="1" applyFill="1" applyBorder="1" applyAlignment="1">
      <alignment horizontal="center" vertical="center"/>
    </xf>
    <xf numFmtId="0" fontId="16" fillId="2" borderId="63" xfId="3" applyFont="1" applyFill="1" applyBorder="1" applyAlignment="1">
      <alignment horizontal="center" vertical="center"/>
    </xf>
    <xf numFmtId="0" fontId="16" fillId="2" borderId="37" xfId="3" applyFont="1" applyFill="1" applyBorder="1" applyAlignment="1">
      <alignment horizontal="center" vertical="center"/>
    </xf>
    <xf numFmtId="0" fontId="16" fillId="2" borderId="65" xfId="3" applyFont="1" applyFill="1" applyBorder="1" applyAlignment="1">
      <alignment horizontal="center" vertical="center"/>
    </xf>
    <xf numFmtId="0" fontId="16" fillId="2" borderId="38" xfId="3" applyFont="1" applyFill="1" applyBorder="1" applyAlignment="1">
      <alignment horizontal="center" vertical="center"/>
    </xf>
    <xf numFmtId="0" fontId="16" fillId="2" borderId="23" xfId="3" applyFont="1" applyFill="1" applyBorder="1" applyAlignment="1">
      <alignment horizontal="center" vertical="center"/>
    </xf>
    <xf numFmtId="0" fontId="2" fillId="2" borderId="33" xfId="3" applyFont="1" applyFill="1" applyBorder="1" applyAlignment="1">
      <alignment horizontal="center" vertical="center"/>
    </xf>
    <xf numFmtId="0" fontId="2" fillId="2" borderId="34" xfId="3" applyFont="1" applyFill="1" applyBorder="1" applyAlignment="1">
      <alignment horizontal="center" vertical="center"/>
    </xf>
    <xf numFmtId="0" fontId="2" fillId="2" borderId="66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21" xfId="3" applyFont="1" applyFill="1" applyBorder="1" applyAlignment="1">
      <alignment horizontal="center" vertical="center"/>
    </xf>
    <xf numFmtId="0" fontId="4" fillId="2" borderId="25" xfId="3" applyFont="1" applyFill="1" applyBorder="1" applyAlignment="1">
      <alignment horizontal="center" vertical="center"/>
    </xf>
    <xf numFmtId="0" fontId="16" fillId="2" borderId="58" xfId="3" applyFont="1" applyFill="1" applyBorder="1" applyAlignment="1">
      <alignment horizontal="center" vertical="center"/>
    </xf>
    <xf numFmtId="0" fontId="16" fillId="2" borderId="66" xfId="3" applyFont="1" applyFill="1" applyBorder="1" applyAlignment="1">
      <alignment horizontal="center" vertical="center"/>
    </xf>
    <xf numFmtId="0" fontId="17" fillId="2" borderId="58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" vertical="center"/>
    </xf>
    <xf numFmtId="0" fontId="17" fillId="2" borderId="66" xfId="3" applyFont="1" applyFill="1" applyBorder="1" applyAlignment="1">
      <alignment horizontal="center" vertical="center"/>
    </xf>
    <xf numFmtId="0" fontId="7" fillId="0" borderId="3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21" xfId="3" applyFont="1" applyBorder="1" applyAlignment="1">
      <alignment horizontal="left" vertical="center"/>
    </xf>
    <xf numFmtId="0" fontId="8" fillId="0" borderId="25" xfId="3" applyFont="1" applyBorder="1" applyAlignment="1">
      <alignment horizontal="left" vertical="center"/>
    </xf>
    <xf numFmtId="0" fontId="8" fillId="0" borderId="14" xfId="3" applyFont="1" applyBorder="1" applyAlignment="1">
      <alignment horizontal="left" vertical="center"/>
    </xf>
    <xf numFmtId="0" fontId="8" fillId="0" borderId="56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8" fillId="0" borderId="54" xfId="3" applyFont="1" applyBorder="1" applyAlignment="1">
      <alignment horizontal="left" vertical="center"/>
    </xf>
    <xf numFmtId="0" fontId="8" fillId="0" borderId="67" xfId="3" applyFont="1" applyBorder="1" applyAlignment="1">
      <alignment horizontal="left" vertical="center"/>
    </xf>
    <xf numFmtId="0" fontId="8" fillId="0" borderId="11" xfId="3" applyFont="1" applyBorder="1" applyAlignment="1">
      <alignment horizontal="left" vertical="center"/>
    </xf>
    <xf numFmtId="0" fontId="8" fillId="0" borderId="22" xfId="3" applyFont="1" applyBorder="1" applyAlignment="1">
      <alignment horizontal="left" vertical="center"/>
    </xf>
    <xf numFmtId="167" fontId="8" fillId="0" borderId="16" xfId="3" applyNumberFormat="1" applyFont="1" applyBorder="1" applyAlignment="1">
      <alignment horizontal="left" vertical="center"/>
    </xf>
    <xf numFmtId="167" fontId="8" fillId="0" borderId="54" xfId="3" applyNumberFormat="1" applyFont="1" applyBorder="1" applyAlignment="1">
      <alignment horizontal="left" vertical="center"/>
    </xf>
  </cellXfs>
  <cellStyles count="6">
    <cellStyle name="Normal" xfId="0" builtinId="0"/>
    <cellStyle name="Normal 2" xfId="1" xr:uid="{00000000-0005-0000-0000-000001000000}"/>
    <cellStyle name="Normal 2 2 2 2" xfId="2" xr:uid="{00000000-0005-0000-0000-000002000000}"/>
    <cellStyle name="Normal_Orçamento PD RUA DUILIO CALDERARI R04" xfId="3" xr:uid="{00000000-0005-0000-0000-000003000000}"/>
    <cellStyle name="Separador de milhares_Orçamento PD RUA DUILIO CALDERARI R04" xfId="4" xr:uid="{00000000-0005-0000-0000-000004000000}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105</xdr:row>
      <xdr:rowOff>0</xdr:rowOff>
    </xdr:from>
    <xdr:to>
      <xdr:col>1</xdr:col>
      <xdr:colOff>0</xdr:colOff>
      <xdr:row>109</xdr:row>
      <xdr:rowOff>19050</xdr:rowOff>
    </xdr:to>
    <xdr:pic>
      <xdr:nvPicPr>
        <xdr:cNvPr id="1736" name="Picture 4" descr="epa4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535400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66675</xdr:rowOff>
    </xdr:from>
    <xdr:to>
      <xdr:col>1</xdr:col>
      <xdr:colOff>0</xdr:colOff>
      <xdr:row>109</xdr:row>
      <xdr:rowOff>95250</xdr:rowOff>
    </xdr:to>
    <xdr:pic>
      <xdr:nvPicPr>
        <xdr:cNvPr id="1737" name="Picture 5" descr="epa3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40"/>
  <sheetViews>
    <sheetView zoomScaleNormal="100" workbookViewId="0">
      <pane ySplit="1665" activePane="bottomLeft"/>
      <selection sqref="A1:XFD1048576"/>
      <selection pane="bottomLeft" activeCell="U84" sqref="U84"/>
    </sheetView>
  </sheetViews>
  <sheetFormatPr defaultRowHeight="12.75" outlineLevelRow="1" outlineLevelCol="1" x14ac:dyDescent="0.2"/>
  <cols>
    <col min="1" max="1" width="5.140625" customWidth="1"/>
    <col min="2" max="2" width="5.7109375" customWidth="1"/>
    <col min="3" max="3" width="6.5703125" customWidth="1"/>
    <col min="4" max="5" width="9.140625" style="51"/>
    <col min="6" max="6" width="6.28515625" customWidth="1"/>
    <col min="7" max="7" width="6.28515625" style="32" customWidth="1"/>
    <col min="11" max="11" width="6.28515625" customWidth="1"/>
    <col min="12" max="12" width="7.85546875" customWidth="1"/>
    <col min="13" max="14" width="7.140625" customWidth="1"/>
    <col min="15" max="15" width="9.7109375" style="32" customWidth="1"/>
    <col min="16" max="16" width="9.28515625" customWidth="1"/>
    <col min="17" max="18" width="9.28515625" style="51" customWidth="1"/>
    <col min="19" max="19" width="6.28515625" customWidth="1"/>
    <col min="20" max="22" width="9.28515625" customWidth="1"/>
    <col min="23" max="23" width="2.7109375" customWidth="1"/>
    <col min="24" max="26" width="9.140625" style="2"/>
    <col min="27" max="27" width="9.140625" style="2" customWidth="1" outlineLevel="1"/>
    <col min="28" max="28" width="9.140625" customWidth="1" outlineLevel="1"/>
    <col min="31" max="31" width="12" bestFit="1" customWidth="1"/>
    <col min="32" max="32" width="12.42578125" bestFit="1" customWidth="1"/>
  </cols>
  <sheetData>
    <row r="1" spans="2:32" ht="3" customHeight="1" thickBot="1" x14ac:dyDescent="0.25"/>
    <row r="2" spans="2:32" ht="12" hidden="1" customHeight="1" outlineLevel="1" x14ac:dyDescent="0.2">
      <c r="B2" s="256" t="s">
        <v>30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8"/>
    </row>
    <row r="3" spans="2:32" ht="12" hidden="1" customHeight="1" outlineLevel="1" x14ac:dyDescent="0.4">
      <c r="B3" s="48"/>
      <c r="C3" s="47"/>
      <c r="D3" s="206"/>
      <c r="E3" s="213"/>
      <c r="F3" s="12"/>
      <c r="G3" s="33"/>
      <c r="H3" s="12"/>
      <c r="I3" s="47"/>
      <c r="J3" s="47"/>
      <c r="K3" s="47"/>
      <c r="L3" s="47"/>
      <c r="M3" s="47"/>
      <c r="N3" s="47"/>
      <c r="O3" s="47"/>
      <c r="P3" s="47"/>
      <c r="Q3" s="52"/>
      <c r="R3" s="52"/>
      <c r="S3" s="12"/>
      <c r="T3" s="47"/>
      <c r="U3" s="14"/>
      <c r="V3" s="15"/>
    </row>
    <row r="4" spans="2:32" ht="12" hidden="1" customHeight="1" outlineLevel="1" x14ac:dyDescent="0.2">
      <c r="B4" s="259" t="s">
        <v>29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1"/>
    </row>
    <row r="5" spans="2:32" ht="12" hidden="1" customHeight="1" outlineLevel="1" x14ac:dyDescent="0.2">
      <c r="B5" s="13"/>
      <c r="C5" s="14"/>
      <c r="D5" s="207"/>
      <c r="E5" s="207"/>
      <c r="F5" s="14"/>
      <c r="G5" s="33"/>
      <c r="H5" s="47"/>
      <c r="I5" s="47"/>
      <c r="J5" s="47"/>
      <c r="K5" s="47"/>
      <c r="L5" s="47"/>
      <c r="M5" s="47"/>
      <c r="N5" s="47"/>
      <c r="O5" s="47"/>
      <c r="P5" s="47"/>
      <c r="Q5" s="52"/>
      <c r="R5" s="52"/>
      <c r="S5" s="14"/>
      <c r="T5" s="47"/>
      <c r="U5" s="14"/>
      <c r="V5" s="15"/>
      <c r="X5" s="46" t="s">
        <v>43</v>
      </c>
      <c r="Y5">
        <v>1.4999999999999999E-2</v>
      </c>
    </row>
    <row r="6" spans="2:32" ht="12" hidden="1" customHeight="1" outlineLevel="1" thickBot="1" x14ac:dyDescent="0.3">
      <c r="B6" s="16"/>
      <c r="C6" s="17"/>
      <c r="D6" s="208"/>
      <c r="E6" s="214"/>
      <c r="F6" s="17"/>
      <c r="G6" s="34"/>
      <c r="H6" s="18"/>
      <c r="I6" s="18"/>
      <c r="J6" s="18"/>
      <c r="K6" s="18"/>
      <c r="L6" s="18"/>
      <c r="M6" s="18"/>
      <c r="N6" s="18"/>
      <c r="O6" s="34"/>
      <c r="P6" s="18"/>
      <c r="Q6" s="53"/>
      <c r="R6" s="53"/>
      <c r="S6" s="17"/>
      <c r="T6" s="18"/>
      <c r="U6" s="18"/>
      <c r="V6" s="19"/>
    </row>
    <row r="7" spans="2:32" ht="3" hidden="1" customHeight="1" outlineLevel="1" thickBot="1" x14ac:dyDescent="0.3">
      <c r="B7" s="1"/>
      <c r="C7" s="1"/>
      <c r="D7" s="209"/>
      <c r="E7" s="210"/>
      <c r="F7" s="1"/>
      <c r="G7" s="35"/>
      <c r="H7" s="2"/>
      <c r="I7" s="2"/>
      <c r="J7" s="2"/>
      <c r="K7" s="2"/>
      <c r="L7" s="2"/>
      <c r="M7" s="2"/>
      <c r="N7" s="2"/>
      <c r="O7" s="35"/>
      <c r="P7" s="2"/>
      <c r="Q7" s="54"/>
      <c r="R7" s="54"/>
      <c r="S7" s="1"/>
      <c r="T7" s="2"/>
      <c r="U7" s="2"/>
      <c r="V7" s="2"/>
    </row>
    <row r="8" spans="2:32" ht="12.75" hidden="1" customHeight="1" outlineLevel="1" x14ac:dyDescent="0.2">
      <c r="B8" s="20" t="s">
        <v>34</v>
      </c>
      <c r="C8" s="61"/>
      <c r="D8" s="262"/>
      <c r="E8" s="262"/>
      <c r="F8" s="262"/>
      <c r="G8" s="262"/>
      <c r="H8" s="262"/>
      <c r="I8" s="268"/>
      <c r="J8" s="21" t="s">
        <v>31</v>
      </c>
      <c r="K8" s="262" t="s">
        <v>119</v>
      </c>
      <c r="L8" s="262"/>
      <c r="M8" s="262"/>
      <c r="N8" s="262"/>
      <c r="O8" s="268"/>
      <c r="P8" s="21" t="s">
        <v>27</v>
      </c>
      <c r="Q8" s="55" t="s">
        <v>120</v>
      </c>
      <c r="R8" s="55"/>
      <c r="S8" s="49"/>
      <c r="T8" s="262"/>
      <c r="U8" s="262"/>
      <c r="V8" s="263"/>
      <c r="X8" s="2" t="s">
        <v>47</v>
      </c>
      <c r="Y8" s="2">
        <v>6.6024999999999999E-3</v>
      </c>
    </row>
    <row r="9" spans="2:32" ht="12.75" hidden="1" customHeight="1" outlineLevel="1" thickBot="1" x14ac:dyDescent="0.25">
      <c r="B9" s="22" t="s">
        <v>26</v>
      </c>
      <c r="C9" s="50"/>
      <c r="D9" s="269"/>
      <c r="E9" s="269"/>
      <c r="F9" s="269"/>
      <c r="G9" s="269"/>
      <c r="H9" s="269"/>
      <c r="I9" s="270"/>
      <c r="J9" s="23" t="s">
        <v>32</v>
      </c>
      <c r="K9" s="269" t="s">
        <v>33</v>
      </c>
      <c r="L9" s="269"/>
      <c r="M9" s="269"/>
      <c r="N9" s="269"/>
      <c r="O9" s="270"/>
      <c r="P9" s="23" t="s">
        <v>28</v>
      </c>
      <c r="Q9" s="56"/>
      <c r="R9" s="56"/>
      <c r="S9" s="50"/>
      <c r="T9" s="24">
        <v>42154</v>
      </c>
      <c r="U9" s="264" t="s">
        <v>35</v>
      </c>
      <c r="V9" s="265"/>
    </row>
    <row r="10" spans="2:32" ht="3" hidden="1" customHeight="1" outlineLevel="1" thickBot="1" x14ac:dyDescent="0.25">
      <c r="B10" s="1"/>
      <c r="C10" s="1"/>
      <c r="D10" s="210"/>
      <c r="E10" s="210"/>
      <c r="F10" s="1"/>
      <c r="G10" s="35"/>
      <c r="H10" s="2"/>
      <c r="I10" s="2"/>
      <c r="J10" s="2"/>
      <c r="K10" s="2"/>
      <c r="L10" s="2"/>
      <c r="M10" s="2"/>
      <c r="N10" s="2"/>
      <c r="O10" s="35"/>
      <c r="P10" s="2"/>
      <c r="Q10" s="54"/>
      <c r="R10" s="54"/>
      <c r="S10" s="1"/>
      <c r="T10" s="2"/>
      <c r="U10" s="2"/>
      <c r="V10" s="2"/>
    </row>
    <row r="11" spans="2:32" collapsed="1" x14ac:dyDescent="0.2">
      <c r="B11" s="271" t="s">
        <v>0</v>
      </c>
      <c r="C11" s="272"/>
      <c r="D11" s="266" t="s">
        <v>46</v>
      </c>
      <c r="E11" s="267"/>
      <c r="F11" s="6" t="s">
        <v>1</v>
      </c>
      <c r="G11" s="36" t="s">
        <v>2</v>
      </c>
      <c r="H11" s="266" t="s">
        <v>18</v>
      </c>
      <c r="I11" s="266"/>
      <c r="J11" s="6" t="s">
        <v>3</v>
      </c>
      <c r="K11" s="6" t="s">
        <v>36</v>
      </c>
      <c r="L11" s="6" t="s">
        <v>4</v>
      </c>
      <c r="M11" s="6" t="s">
        <v>5</v>
      </c>
      <c r="N11" s="273" t="s">
        <v>45</v>
      </c>
      <c r="O11" s="36" t="s">
        <v>17</v>
      </c>
      <c r="P11" s="6" t="s">
        <v>22</v>
      </c>
      <c r="Q11" s="254" t="s">
        <v>44</v>
      </c>
      <c r="R11" s="255"/>
      <c r="S11" s="6" t="s">
        <v>1</v>
      </c>
      <c r="T11" s="6" t="s">
        <v>21</v>
      </c>
      <c r="U11" s="6" t="s">
        <v>25</v>
      </c>
      <c r="V11" s="11" t="s">
        <v>15</v>
      </c>
      <c r="W11" s="3"/>
      <c r="X11" s="40"/>
      <c r="Y11" s="40"/>
      <c r="Z11" s="40"/>
      <c r="AA11" s="40"/>
      <c r="AB11" s="40"/>
    </row>
    <row r="12" spans="2:32" ht="12.75" customHeight="1" thickBot="1" x14ac:dyDescent="0.25">
      <c r="B12" s="7" t="s">
        <v>48</v>
      </c>
      <c r="C12" s="62" t="s">
        <v>49</v>
      </c>
      <c r="D12" s="57" t="s">
        <v>9</v>
      </c>
      <c r="E12" s="58" t="s">
        <v>10</v>
      </c>
      <c r="F12" s="8" t="s">
        <v>6</v>
      </c>
      <c r="G12" s="37" t="s">
        <v>37</v>
      </c>
      <c r="H12" s="10" t="s">
        <v>8</v>
      </c>
      <c r="I12" s="10" t="s">
        <v>11</v>
      </c>
      <c r="J12" s="8" t="s">
        <v>12</v>
      </c>
      <c r="K12" s="8" t="s">
        <v>13</v>
      </c>
      <c r="L12" s="8" t="s">
        <v>14</v>
      </c>
      <c r="M12" s="8" t="s">
        <v>7</v>
      </c>
      <c r="N12" s="274"/>
      <c r="O12" s="37" t="s">
        <v>19</v>
      </c>
      <c r="P12" s="8" t="s">
        <v>23</v>
      </c>
      <c r="Q12" s="57" t="s">
        <v>9</v>
      </c>
      <c r="R12" s="58" t="s">
        <v>10</v>
      </c>
      <c r="S12" s="8" t="s">
        <v>6</v>
      </c>
      <c r="T12" s="8" t="s">
        <v>20</v>
      </c>
      <c r="U12" s="8" t="s">
        <v>24</v>
      </c>
      <c r="V12" s="9" t="s">
        <v>16</v>
      </c>
      <c r="W12" s="1"/>
      <c r="X12" s="2" t="s">
        <v>40</v>
      </c>
      <c r="Y12" s="2" t="s">
        <v>41</v>
      </c>
      <c r="Z12" s="2" t="s">
        <v>42</v>
      </c>
      <c r="AA12" s="2" t="s">
        <v>39</v>
      </c>
      <c r="AB12" s="44" t="s">
        <v>38</v>
      </c>
      <c r="AD12" s="46"/>
      <c r="AE12" s="46"/>
      <c r="AF12" s="46"/>
    </row>
    <row r="13" spans="2:32" ht="13.5" outlineLevel="1" thickBot="1" x14ac:dyDescent="0.25">
      <c r="B13" s="74"/>
      <c r="C13" s="75"/>
      <c r="D13" s="79"/>
      <c r="E13" s="80"/>
      <c r="F13" s="76"/>
      <c r="G13" s="77"/>
      <c r="H13" s="76"/>
      <c r="I13" s="76"/>
      <c r="J13" s="76"/>
      <c r="K13" s="76"/>
      <c r="L13" s="76"/>
      <c r="M13" s="76"/>
      <c r="N13" s="78"/>
      <c r="O13" s="77"/>
      <c r="P13" s="76"/>
      <c r="Q13" s="79"/>
      <c r="R13" s="80"/>
      <c r="S13" s="76"/>
      <c r="T13" s="76"/>
      <c r="U13" s="76"/>
      <c r="V13" s="81"/>
      <c r="W13" s="1"/>
      <c r="AB13" s="44"/>
      <c r="AD13" s="46"/>
      <c r="AE13" s="46"/>
      <c r="AF13" s="46"/>
    </row>
    <row r="14" spans="2:32" s="4" customFormat="1" x14ac:dyDescent="0.2">
      <c r="B14" s="199" t="s">
        <v>176</v>
      </c>
      <c r="C14" s="64"/>
      <c r="D14" s="71"/>
      <c r="E14" s="215"/>
      <c r="F14" s="65"/>
      <c r="G14" s="66"/>
      <c r="H14" s="67"/>
      <c r="I14" s="67"/>
      <c r="J14" s="68"/>
      <c r="K14" s="69"/>
      <c r="L14" s="65"/>
      <c r="M14" s="69"/>
      <c r="N14" s="69"/>
      <c r="O14" s="70"/>
      <c r="P14" s="65"/>
      <c r="Q14" s="71"/>
      <c r="R14" s="72"/>
      <c r="S14" s="65"/>
      <c r="T14" s="66"/>
      <c r="U14" s="65"/>
      <c r="V14" s="73"/>
      <c r="W14" s="5"/>
      <c r="X14" s="42"/>
      <c r="Y14" s="42"/>
      <c r="Z14" s="42"/>
      <c r="AA14" s="45"/>
      <c r="AB14" s="39"/>
    </row>
    <row r="15" spans="2:32" s="4" customFormat="1" x14ac:dyDescent="0.2">
      <c r="B15" s="26" t="s">
        <v>137</v>
      </c>
      <c r="C15" s="63" t="s">
        <v>184</v>
      </c>
      <c r="D15" s="211">
        <v>913.25599999999997</v>
      </c>
      <c r="E15" s="216">
        <v>910.30700000000002</v>
      </c>
      <c r="F15" s="25">
        <v>27</v>
      </c>
      <c r="G15" s="25">
        <v>0.10922222222222057</v>
      </c>
      <c r="H15" s="28">
        <v>0.1</v>
      </c>
      <c r="I15" s="28">
        <v>0.1</v>
      </c>
      <c r="J15" s="60">
        <v>10</v>
      </c>
      <c r="K15" s="29">
        <v>5</v>
      </c>
      <c r="L15" s="25">
        <v>2.2818957012693142</v>
      </c>
      <c r="M15" s="29">
        <v>0.5</v>
      </c>
      <c r="N15" s="29">
        <v>5</v>
      </c>
      <c r="O15" s="41">
        <v>1.9015797510577619E-2</v>
      </c>
      <c r="P15" s="30">
        <v>0.4</v>
      </c>
      <c r="Q15" s="59">
        <v>911.06100000000004</v>
      </c>
      <c r="R15" s="59">
        <v>908.60400000000004</v>
      </c>
      <c r="S15" s="25">
        <v>27</v>
      </c>
      <c r="T15" s="38">
        <v>9.0999999999999766</v>
      </c>
      <c r="U15" s="25">
        <v>4.9989333205703108</v>
      </c>
      <c r="V15" s="31">
        <v>0.54446834400327637</v>
      </c>
      <c r="W15" s="5"/>
      <c r="X15" s="42" t="s">
        <v>220</v>
      </c>
      <c r="Y15" s="42" t="s">
        <v>220</v>
      </c>
      <c r="Z15" s="42" t="s">
        <v>220</v>
      </c>
      <c r="AA15" s="45">
        <v>0.7446948408862385</v>
      </c>
      <c r="AB15" s="39">
        <v>0.7446948408862385</v>
      </c>
    </row>
    <row r="16" spans="2:32" s="4" customFormat="1" x14ac:dyDescent="0.2">
      <c r="B16" s="26"/>
      <c r="C16" s="63"/>
      <c r="D16" s="212"/>
      <c r="E16" s="216"/>
      <c r="F16" s="25"/>
      <c r="G16" s="25"/>
      <c r="H16" s="28"/>
      <c r="I16" s="28"/>
      <c r="J16" s="60"/>
      <c r="K16" s="29"/>
      <c r="L16" s="25"/>
      <c r="M16" s="29"/>
      <c r="N16" s="29"/>
      <c r="O16" s="41"/>
      <c r="P16" s="30"/>
      <c r="Q16" s="59"/>
      <c r="R16" s="59"/>
      <c r="S16" s="25"/>
      <c r="T16" s="38"/>
      <c r="U16" s="25"/>
      <c r="V16" s="31"/>
      <c r="W16" s="5"/>
      <c r="X16" s="42"/>
      <c r="Y16" s="42"/>
      <c r="Z16" s="42"/>
      <c r="AA16" s="45"/>
      <c r="AB16" s="39"/>
    </row>
    <row r="17" spans="2:35" s="4" customFormat="1" x14ac:dyDescent="0.2">
      <c r="B17" s="205" t="s">
        <v>175</v>
      </c>
      <c r="C17" s="63"/>
      <c r="D17" s="212"/>
      <c r="E17" s="216"/>
      <c r="F17" s="25"/>
      <c r="G17" s="25"/>
      <c r="H17" s="28"/>
      <c r="I17" s="28"/>
      <c r="J17" s="60"/>
      <c r="K17" s="29"/>
      <c r="L17" s="25"/>
      <c r="M17" s="29"/>
      <c r="N17" s="29"/>
      <c r="O17" s="41"/>
      <c r="P17" s="30"/>
      <c r="Q17" s="59"/>
      <c r="R17" s="59"/>
      <c r="S17" s="25"/>
      <c r="T17" s="38"/>
      <c r="U17" s="25"/>
      <c r="V17" s="31"/>
      <c r="W17" s="5"/>
      <c r="X17" s="42"/>
      <c r="Y17" s="42"/>
      <c r="Z17" s="42"/>
      <c r="AA17" s="45"/>
      <c r="AB17" s="39"/>
    </row>
    <row r="18" spans="2:35" s="4" customFormat="1" x14ac:dyDescent="0.2">
      <c r="B18" s="26" t="s">
        <v>138</v>
      </c>
      <c r="C18" s="63" t="s">
        <v>185</v>
      </c>
      <c r="D18" s="211">
        <v>915.971</v>
      </c>
      <c r="E18" s="216">
        <v>914.346</v>
      </c>
      <c r="F18" s="25">
        <v>23.004000000000001</v>
      </c>
      <c r="G18" s="25">
        <v>7.063988871500608E-2</v>
      </c>
      <c r="H18" s="28">
        <v>0.16</v>
      </c>
      <c r="I18" s="28">
        <v>0.16</v>
      </c>
      <c r="J18" s="60">
        <v>10</v>
      </c>
      <c r="K18" s="29">
        <v>5</v>
      </c>
      <c r="L18" s="25">
        <v>2.2818957012693142</v>
      </c>
      <c r="M18" s="29">
        <v>0.5</v>
      </c>
      <c r="N18" s="29">
        <v>5</v>
      </c>
      <c r="O18" s="41">
        <v>3.0425276016924189E-2</v>
      </c>
      <c r="P18" s="59">
        <v>0.4</v>
      </c>
      <c r="Q18" s="59">
        <v>914.23299999999995</v>
      </c>
      <c r="R18" s="59">
        <v>912.14</v>
      </c>
      <c r="S18" s="59">
        <v>23.004000000000001</v>
      </c>
      <c r="T18" s="38">
        <v>9.0984176664926135</v>
      </c>
      <c r="U18" s="25">
        <v>4.9984986874067694</v>
      </c>
      <c r="V18" s="31">
        <v>0.54442100510442992</v>
      </c>
      <c r="W18" s="5"/>
      <c r="X18" s="42" t="s">
        <v>220</v>
      </c>
      <c r="Y18" s="42" t="s">
        <v>220</v>
      </c>
      <c r="Z18" s="42" t="s">
        <v>220</v>
      </c>
      <c r="AA18" s="45">
        <v>0.98856825374396851</v>
      </c>
      <c r="AB18" s="39">
        <v>0.98856825374396851</v>
      </c>
    </row>
    <row r="19" spans="2:35" s="4" customFormat="1" x14ac:dyDescent="0.2">
      <c r="B19" s="26"/>
      <c r="C19" s="63"/>
      <c r="D19" s="212"/>
      <c r="E19" s="216"/>
      <c r="F19" s="25"/>
      <c r="G19" s="25"/>
      <c r="H19" s="28"/>
      <c r="I19" s="28"/>
      <c r="J19" s="60"/>
      <c r="K19" s="29"/>
      <c r="L19" s="25"/>
      <c r="M19" s="29"/>
      <c r="N19" s="29"/>
      <c r="O19" s="41"/>
      <c r="P19" s="30"/>
      <c r="Q19" s="59"/>
      <c r="R19" s="59"/>
      <c r="S19" s="25"/>
      <c r="T19" s="38"/>
      <c r="U19" s="25"/>
      <c r="V19" s="31"/>
      <c r="W19" s="5"/>
      <c r="X19" s="42"/>
      <c r="Y19" s="42"/>
      <c r="Z19" s="42"/>
      <c r="AA19" s="45"/>
      <c r="AB19" s="39"/>
    </row>
    <row r="20" spans="2:35" s="4" customFormat="1" x14ac:dyDescent="0.2">
      <c r="B20" s="205" t="s">
        <v>177</v>
      </c>
      <c r="C20" s="63"/>
      <c r="D20" s="212"/>
      <c r="E20" s="216"/>
      <c r="F20" s="25"/>
      <c r="G20" s="25"/>
      <c r="H20" s="28"/>
      <c r="I20" s="28"/>
      <c r="J20" s="60"/>
      <c r="K20" s="29"/>
      <c r="L20" s="25"/>
      <c r="M20" s="29"/>
      <c r="N20" s="29"/>
      <c r="O20" s="41"/>
      <c r="P20" s="30"/>
      <c r="Q20" s="59"/>
      <c r="R20" s="59"/>
      <c r="S20" s="25"/>
      <c r="T20" s="38"/>
      <c r="U20" s="25"/>
      <c r="V20" s="31"/>
      <c r="W20" s="5"/>
      <c r="X20" s="42"/>
      <c r="Y20" s="42"/>
      <c r="Z20" s="42"/>
      <c r="AA20" s="45"/>
      <c r="AB20" s="39"/>
    </row>
    <row r="21" spans="2:35" s="4" customFormat="1" x14ac:dyDescent="0.2">
      <c r="B21" s="26" t="s">
        <v>139</v>
      </c>
      <c r="C21" s="63" t="s">
        <v>186</v>
      </c>
      <c r="D21" s="211">
        <v>922</v>
      </c>
      <c r="E21" s="216">
        <v>920.51</v>
      </c>
      <c r="F21" s="25">
        <v>27</v>
      </c>
      <c r="G21" s="25">
        <v>5.5185185185185524E-2</v>
      </c>
      <c r="H21" s="28">
        <v>0.2</v>
      </c>
      <c r="I21" s="28">
        <v>0.2</v>
      </c>
      <c r="J21" s="60">
        <v>10</v>
      </c>
      <c r="K21" s="29">
        <v>5</v>
      </c>
      <c r="L21" s="25">
        <v>2.2818957012693142</v>
      </c>
      <c r="M21" s="29">
        <v>0.5</v>
      </c>
      <c r="N21" s="29">
        <v>5</v>
      </c>
      <c r="O21" s="41">
        <v>3.8031595021155239E-2</v>
      </c>
      <c r="P21" s="59">
        <v>0.4</v>
      </c>
      <c r="Q21" s="59">
        <v>920.36699999999996</v>
      </c>
      <c r="R21" s="59">
        <v>919.26400000000001</v>
      </c>
      <c r="S21" s="59">
        <v>27</v>
      </c>
      <c r="T21" s="38">
        <v>4.0851851851850061</v>
      </c>
      <c r="U21" s="25">
        <v>3.3493653400412629</v>
      </c>
      <c r="V21" s="31">
        <v>0.36480250549654986</v>
      </c>
      <c r="W21" s="5"/>
      <c r="X21" s="42" t="s">
        <v>220</v>
      </c>
      <c r="Y21" s="42" t="s">
        <v>220</v>
      </c>
      <c r="Z21" s="42" t="s">
        <v>220</v>
      </c>
      <c r="AA21" s="45">
        <v>1.2047106384677089</v>
      </c>
      <c r="AB21" s="39">
        <v>1.2047106384677089</v>
      </c>
    </row>
    <row r="22" spans="2:35" s="4" customFormat="1" x14ac:dyDescent="0.2">
      <c r="B22" s="26"/>
      <c r="C22" s="63"/>
      <c r="D22" s="212"/>
      <c r="E22" s="216"/>
      <c r="F22" s="25"/>
      <c r="G22" s="25"/>
      <c r="H22" s="28"/>
      <c r="I22" s="28"/>
      <c r="J22" s="60"/>
      <c r="K22" s="29"/>
      <c r="L22" s="25"/>
      <c r="M22" s="29"/>
      <c r="N22" s="29"/>
      <c r="O22" s="41"/>
      <c r="P22" s="30"/>
      <c r="Q22" s="59"/>
      <c r="R22" s="59"/>
      <c r="S22" s="25"/>
      <c r="T22" s="38"/>
      <c r="U22" s="25"/>
      <c r="V22" s="31"/>
      <c r="W22" s="5"/>
      <c r="X22" s="42"/>
      <c r="Y22" s="42"/>
      <c r="Z22" s="42"/>
      <c r="AA22" s="45"/>
      <c r="AB22" s="39"/>
    </row>
    <row r="23" spans="2:35" s="4" customFormat="1" x14ac:dyDescent="0.2">
      <c r="B23" s="205" t="s">
        <v>178</v>
      </c>
      <c r="C23" s="63"/>
      <c r="D23" s="212"/>
      <c r="E23" s="216"/>
      <c r="F23" s="25"/>
      <c r="G23" s="25"/>
      <c r="H23" s="28"/>
      <c r="I23" s="28"/>
      <c r="J23" s="60"/>
      <c r="K23" s="29"/>
      <c r="L23" s="25"/>
      <c r="M23" s="29"/>
      <c r="N23" s="29"/>
      <c r="O23" s="41"/>
      <c r="P23" s="30"/>
      <c r="Q23" s="59"/>
      <c r="R23" s="59"/>
      <c r="S23" s="25"/>
      <c r="T23" s="38"/>
      <c r="U23" s="25"/>
      <c r="V23" s="31"/>
      <c r="W23" s="5"/>
      <c r="X23" s="42"/>
      <c r="Y23" s="42"/>
      <c r="Z23" s="42"/>
      <c r="AA23" s="45"/>
      <c r="AB23" s="39"/>
    </row>
    <row r="24" spans="2:35" s="4" customFormat="1" x14ac:dyDescent="0.2">
      <c r="B24" s="26" t="s">
        <v>144</v>
      </c>
      <c r="C24" s="59" t="s">
        <v>191</v>
      </c>
      <c r="D24" s="211">
        <v>909.21</v>
      </c>
      <c r="E24" s="216">
        <v>908.20399999999995</v>
      </c>
      <c r="F24" s="25">
        <v>40</v>
      </c>
      <c r="G24" s="25">
        <v>2.5150000000002136E-2</v>
      </c>
      <c r="H24" s="28">
        <v>0.27</v>
      </c>
      <c r="I24" s="28">
        <v>0.27</v>
      </c>
      <c r="J24" s="60">
        <v>10</v>
      </c>
      <c r="K24" s="29">
        <v>5</v>
      </c>
      <c r="L24" s="25">
        <v>2.2818957012693142</v>
      </c>
      <c r="M24" s="29">
        <v>0.5</v>
      </c>
      <c r="N24" s="29">
        <v>5</v>
      </c>
      <c r="O24" s="41">
        <v>5.1342653278559573E-2</v>
      </c>
      <c r="P24" s="59">
        <v>0.4</v>
      </c>
      <c r="Q24" s="59">
        <v>907.88699999999994</v>
      </c>
      <c r="R24" s="59">
        <v>906.86400000000003</v>
      </c>
      <c r="S24" s="59">
        <v>40</v>
      </c>
      <c r="T24" s="38">
        <v>2.5574999999997772</v>
      </c>
      <c r="U24" s="25">
        <v>2.6501134660244312</v>
      </c>
      <c r="V24" s="31">
        <v>0.28864215578344404</v>
      </c>
      <c r="W24" s="5"/>
      <c r="X24" s="42" t="s">
        <v>220</v>
      </c>
      <c r="Y24" s="42" t="s">
        <v>220</v>
      </c>
      <c r="Z24" s="42" t="s">
        <v>220</v>
      </c>
      <c r="AA24" s="45">
        <v>1.9527018037148505</v>
      </c>
      <c r="AB24" s="39">
        <v>1.9527018037148505</v>
      </c>
    </row>
    <row r="25" spans="2:35" s="4" customFormat="1" x14ac:dyDescent="0.2">
      <c r="B25" s="26" t="s">
        <v>184</v>
      </c>
      <c r="C25" s="59" t="s">
        <v>145</v>
      </c>
      <c r="D25" s="211">
        <v>910.30700000000002</v>
      </c>
      <c r="E25" s="216">
        <v>909.72799999999995</v>
      </c>
      <c r="F25" s="25">
        <v>47</v>
      </c>
      <c r="G25" s="25">
        <v>1.2319148936171587E-2</v>
      </c>
      <c r="H25" s="28">
        <v>0.18</v>
      </c>
      <c r="I25" s="28">
        <v>0.18</v>
      </c>
      <c r="J25" s="60">
        <v>10</v>
      </c>
      <c r="K25" s="29">
        <v>5</v>
      </c>
      <c r="L25" s="25">
        <v>2.2818957012693142</v>
      </c>
      <c r="M25" s="29">
        <v>0.5</v>
      </c>
      <c r="N25" s="29">
        <v>5</v>
      </c>
      <c r="O25" s="41">
        <v>3.4228435519039709E-2</v>
      </c>
      <c r="P25" s="59">
        <v>0.4</v>
      </c>
      <c r="Q25" s="59">
        <v>908.60400000000004</v>
      </c>
      <c r="R25" s="59">
        <v>908.27499999999998</v>
      </c>
      <c r="S25" s="59">
        <v>47</v>
      </c>
      <c r="T25" s="38">
        <v>0.7000000000001374</v>
      </c>
      <c r="U25" s="25">
        <v>1.386454646918732</v>
      </c>
      <c r="V25" s="31">
        <v>0.15100834862853652</v>
      </c>
      <c r="W25" s="5"/>
      <c r="X25" s="42" t="s">
        <v>220</v>
      </c>
      <c r="Y25" s="42" t="s">
        <v>220</v>
      </c>
      <c r="Z25" s="42" t="s">
        <v>220</v>
      </c>
      <c r="AA25" s="45">
        <v>4.3284424960612853</v>
      </c>
      <c r="AB25" s="39">
        <v>2.3757406923464353</v>
      </c>
    </row>
    <row r="26" spans="2:35" s="4" customFormat="1" x14ac:dyDescent="0.2">
      <c r="B26" s="26" t="s">
        <v>145</v>
      </c>
      <c r="C26" s="59" t="s">
        <v>208</v>
      </c>
      <c r="D26" s="211">
        <v>909.72799999999995</v>
      </c>
      <c r="E26" s="216">
        <v>909.31299999999999</v>
      </c>
      <c r="F26" s="25">
        <v>19</v>
      </c>
      <c r="G26" s="25">
        <v>2.184210526315598E-2</v>
      </c>
      <c r="H26" s="28">
        <v>0.22</v>
      </c>
      <c r="I26" s="28">
        <v>0.4</v>
      </c>
      <c r="J26" s="60">
        <v>10</v>
      </c>
      <c r="K26" s="29">
        <v>5</v>
      </c>
      <c r="L26" s="25">
        <v>2.2818957012693142</v>
      </c>
      <c r="M26" s="29">
        <v>0.5</v>
      </c>
      <c r="N26" s="29">
        <v>5</v>
      </c>
      <c r="O26" s="41">
        <v>7.6063190042310477E-2</v>
      </c>
      <c r="P26" s="59">
        <v>0.4</v>
      </c>
      <c r="Q26" s="59">
        <v>908.27499999999998</v>
      </c>
      <c r="R26" s="59">
        <v>908.14200000000005</v>
      </c>
      <c r="S26" s="59">
        <v>19</v>
      </c>
      <c r="T26" s="38">
        <v>0.69999999999960272</v>
      </c>
      <c r="U26" s="25">
        <v>1.3864546469182022</v>
      </c>
      <c r="V26" s="31">
        <v>0.15100834862847884</v>
      </c>
      <c r="W26" s="5"/>
      <c r="X26" s="42" t="s">
        <v>220</v>
      </c>
      <c r="Y26" s="42" t="s">
        <v>220</v>
      </c>
      <c r="Z26" s="42" t="s">
        <v>220</v>
      </c>
      <c r="AA26" s="45">
        <v>6.0025745887598356</v>
      </c>
      <c r="AB26" s="39">
        <v>1.6741320926985506</v>
      </c>
    </row>
    <row r="27" spans="2:35" s="4" customFormat="1" x14ac:dyDescent="0.2">
      <c r="B27" s="26" t="s">
        <v>185</v>
      </c>
      <c r="C27" s="59" t="s">
        <v>146</v>
      </c>
      <c r="D27" s="211">
        <v>914.346</v>
      </c>
      <c r="E27" s="216">
        <v>910.5</v>
      </c>
      <c r="F27" s="25">
        <v>43</v>
      </c>
      <c r="G27" s="25">
        <v>8.944186046511636E-2</v>
      </c>
      <c r="H27" s="28">
        <v>0.4</v>
      </c>
      <c r="I27" s="28">
        <v>0.4</v>
      </c>
      <c r="J27" s="60">
        <v>10</v>
      </c>
      <c r="K27" s="29">
        <v>5</v>
      </c>
      <c r="L27" s="25">
        <v>2.2818957012693142</v>
      </c>
      <c r="M27" s="29">
        <v>0.5</v>
      </c>
      <c r="N27" s="29">
        <v>5</v>
      </c>
      <c r="O27" s="41">
        <v>7.6063190042310477E-2</v>
      </c>
      <c r="P27" s="59">
        <v>0.4</v>
      </c>
      <c r="Q27" s="59">
        <v>912.14</v>
      </c>
      <c r="R27" s="59">
        <v>909.32600000000002</v>
      </c>
      <c r="S27" s="59">
        <v>43</v>
      </c>
      <c r="T27" s="38">
        <v>6.5441860465115447</v>
      </c>
      <c r="U27" s="25">
        <v>4.2392054657073768</v>
      </c>
      <c r="V27" s="31">
        <v>0.46172113764862316</v>
      </c>
      <c r="W27" s="5"/>
      <c r="X27" s="42" t="s">
        <v>220</v>
      </c>
      <c r="Y27" s="42" t="s">
        <v>220</v>
      </c>
      <c r="Z27" s="42" t="s">
        <v>220</v>
      </c>
      <c r="AA27" s="45">
        <v>7.3444906608288685</v>
      </c>
      <c r="AB27" s="39">
        <v>1.3419160720690329</v>
      </c>
    </row>
    <row r="28" spans="2:35" s="4" customFormat="1" x14ac:dyDescent="0.2">
      <c r="B28" s="26" t="s">
        <v>146</v>
      </c>
      <c r="C28" s="59" t="s">
        <v>208</v>
      </c>
      <c r="D28" s="211">
        <v>910.5</v>
      </c>
      <c r="E28" s="216">
        <v>909.31299999999999</v>
      </c>
      <c r="F28" s="25">
        <v>11</v>
      </c>
      <c r="G28" s="25">
        <v>0.10790909090909198</v>
      </c>
      <c r="H28" s="28">
        <v>0.17</v>
      </c>
      <c r="I28" s="28">
        <v>0.57000000000000006</v>
      </c>
      <c r="J28" s="60">
        <v>10</v>
      </c>
      <c r="K28" s="29">
        <v>5</v>
      </c>
      <c r="L28" s="25">
        <v>2.2818957012693142</v>
      </c>
      <c r="M28" s="29">
        <v>0.5</v>
      </c>
      <c r="N28" s="29">
        <v>5</v>
      </c>
      <c r="O28" s="41">
        <v>0.10839004581029243</v>
      </c>
      <c r="P28" s="59">
        <v>0.4</v>
      </c>
      <c r="Q28" s="59">
        <v>909.07</v>
      </c>
      <c r="R28" s="59">
        <v>908.72299999999996</v>
      </c>
      <c r="S28" s="59">
        <v>11</v>
      </c>
      <c r="T28" s="38">
        <v>3.1545454545463065</v>
      </c>
      <c r="U28" s="25">
        <v>2.9432356991615305</v>
      </c>
      <c r="V28" s="31">
        <v>0.32056812211109476</v>
      </c>
      <c r="W28" s="5"/>
      <c r="X28" s="42" t="s">
        <v>220</v>
      </c>
      <c r="Y28" s="42" t="s">
        <v>220</v>
      </c>
      <c r="Z28" s="42" t="s">
        <v>220</v>
      </c>
      <c r="AA28" s="45">
        <v>8.0776865065512418</v>
      </c>
      <c r="AB28" s="39">
        <v>0.73319584572237384</v>
      </c>
    </row>
    <row r="29" spans="2:35" s="4" customFormat="1" x14ac:dyDescent="0.2">
      <c r="B29" s="26" t="s">
        <v>147</v>
      </c>
      <c r="C29" s="59" t="s">
        <v>148</v>
      </c>
      <c r="D29" s="211">
        <v>918.86699999999996</v>
      </c>
      <c r="E29" s="216">
        <v>918.65499999999997</v>
      </c>
      <c r="F29" s="25">
        <v>25</v>
      </c>
      <c r="G29" s="25">
        <v>8.4799999999995643E-3</v>
      </c>
      <c r="H29" s="28">
        <v>0.17</v>
      </c>
      <c r="I29" s="28">
        <v>0.17</v>
      </c>
      <c r="J29" s="60">
        <v>10</v>
      </c>
      <c r="K29" s="29">
        <v>5</v>
      </c>
      <c r="L29" s="25">
        <v>2.2818957012693142</v>
      </c>
      <c r="M29" s="29">
        <v>0.5</v>
      </c>
      <c r="N29" s="29">
        <v>5</v>
      </c>
      <c r="O29" s="41">
        <v>3.232685576798195E-2</v>
      </c>
      <c r="P29" s="59">
        <v>0.4</v>
      </c>
      <c r="Q29" s="59">
        <v>917.726</v>
      </c>
      <c r="R29" s="59">
        <v>917.50099999999998</v>
      </c>
      <c r="S29" s="59">
        <v>25</v>
      </c>
      <c r="T29" s="38">
        <v>0.90000000000009095</v>
      </c>
      <c r="U29" s="25">
        <v>1.572091799921423</v>
      </c>
      <c r="V29" s="31">
        <v>0.17122737272812724</v>
      </c>
      <c r="W29" s="5"/>
      <c r="X29" s="42" t="s">
        <v>220</v>
      </c>
      <c r="Y29" s="42" t="s">
        <v>220</v>
      </c>
      <c r="Z29" s="42" t="s">
        <v>220</v>
      </c>
      <c r="AA29" s="45">
        <v>10.467666871077157</v>
      </c>
      <c r="AB29" s="39">
        <v>2.3899803645259157</v>
      </c>
      <c r="AE29" s="39"/>
      <c r="AF29" s="43"/>
      <c r="AI29" s="39"/>
    </row>
    <row r="30" spans="2:35" s="4" customFormat="1" x14ac:dyDescent="0.2">
      <c r="B30" s="26" t="s">
        <v>148</v>
      </c>
      <c r="C30" s="59" t="s">
        <v>210</v>
      </c>
      <c r="D30" s="211">
        <v>918.65499999999997</v>
      </c>
      <c r="E30" s="216">
        <v>918.5</v>
      </c>
      <c r="F30" s="25">
        <v>8.9640000000000004</v>
      </c>
      <c r="G30" s="25">
        <v>1.729138777331244E-2</v>
      </c>
      <c r="H30" s="28">
        <v>0.12</v>
      </c>
      <c r="I30" s="28">
        <v>0.29000000000000004</v>
      </c>
      <c r="J30" s="60">
        <v>10</v>
      </c>
      <c r="K30" s="29">
        <v>5</v>
      </c>
      <c r="L30" s="25">
        <v>2.2818957012693142</v>
      </c>
      <c r="M30" s="29">
        <v>0.5</v>
      </c>
      <c r="N30" s="29">
        <v>5</v>
      </c>
      <c r="O30" s="41">
        <v>5.5145812780675096E-2</v>
      </c>
      <c r="P30" s="59">
        <v>0.4</v>
      </c>
      <c r="Q30" s="59">
        <v>917.50099999999998</v>
      </c>
      <c r="R30" s="59">
        <v>917.42100000000005</v>
      </c>
      <c r="S30" s="59">
        <v>8.9640000000000004</v>
      </c>
      <c r="T30" s="38">
        <v>0.89245872378321323</v>
      </c>
      <c r="U30" s="25">
        <v>1.5654915120592627</v>
      </c>
      <c r="V30" s="31">
        <v>0.17050848980415065</v>
      </c>
      <c r="W30" s="5"/>
      <c r="X30" s="42" t="s">
        <v>220</v>
      </c>
      <c r="Y30" s="42" t="s">
        <v>220</v>
      </c>
      <c r="Z30" s="42" t="s">
        <v>220</v>
      </c>
      <c r="AA30" s="45">
        <v>11.78638749684265</v>
      </c>
      <c r="AB30" s="39">
        <v>1.318720625765494</v>
      </c>
    </row>
    <row r="31" spans="2:35" s="4" customFormat="1" x14ac:dyDescent="0.2">
      <c r="B31" s="26" t="s">
        <v>149</v>
      </c>
      <c r="C31" s="59" t="s">
        <v>150</v>
      </c>
      <c r="D31" s="211">
        <v>926.69200000000001</v>
      </c>
      <c r="E31" s="216">
        <v>925.82799999999997</v>
      </c>
      <c r="F31" s="25">
        <v>38</v>
      </c>
      <c r="G31" s="25">
        <v>2.273684210526402E-2</v>
      </c>
      <c r="H31" s="28">
        <v>0.13</v>
      </c>
      <c r="I31" s="28">
        <v>0.13</v>
      </c>
      <c r="J31" s="60">
        <v>10</v>
      </c>
      <c r="K31" s="29">
        <v>5</v>
      </c>
      <c r="L31" s="25">
        <v>2.2818957012693142</v>
      </c>
      <c r="M31" s="29">
        <v>0.5</v>
      </c>
      <c r="N31" s="29">
        <v>5</v>
      </c>
      <c r="O31" s="41">
        <v>2.4720536763750908E-2</v>
      </c>
      <c r="P31" s="59">
        <v>0.4</v>
      </c>
      <c r="Q31" s="59">
        <v>925.577</v>
      </c>
      <c r="R31" s="59">
        <v>924.72299999999996</v>
      </c>
      <c r="S31" s="59">
        <v>38</v>
      </c>
      <c r="T31" s="38">
        <v>2.2473684210527414</v>
      </c>
      <c r="U31" s="25">
        <v>2.4842413409932402</v>
      </c>
      <c r="V31" s="31">
        <v>0.27057587735152183</v>
      </c>
      <c r="W31" s="5"/>
      <c r="X31" s="42" t="s">
        <v>220</v>
      </c>
      <c r="Y31" s="42" t="s">
        <v>220</v>
      </c>
      <c r="Z31" s="42" t="s">
        <v>220</v>
      </c>
      <c r="AA31" s="45">
        <v>13.402522595911996</v>
      </c>
      <c r="AB31" s="39">
        <v>1.6161350990693462</v>
      </c>
    </row>
    <row r="32" spans="2:35" s="4" customFormat="1" x14ac:dyDescent="0.2">
      <c r="B32" s="26" t="s">
        <v>150</v>
      </c>
      <c r="C32" s="59" t="s">
        <v>151</v>
      </c>
      <c r="D32" s="211">
        <v>925.82799999999997</v>
      </c>
      <c r="E32" s="216">
        <v>925.15899999999999</v>
      </c>
      <c r="F32" s="25">
        <v>29</v>
      </c>
      <c r="G32" s="25">
        <v>2.3068965517240782E-2</v>
      </c>
      <c r="H32" s="28">
        <v>0.21</v>
      </c>
      <c r="I32" s="28">
        <v>0.33999999999999997</v>
      </c>
      <c r="J32" s="60">
        <v>10</v>
      </c>
      <c r="K32" s="29">
        <v>5</v>
      </c>
      <c r="L32" s="25">
        <v>2.2818957012693142</v>
      </c>
      <c r="M32" s="29">
        <v>0.5</v>
      </c>
      <c r="N32" s="29">
        <v>5</v>
      </c>
      <c r="O32" s="41">
        <v>6.4653711535963901E-2</v>
      </c>
      <c r="P32" s="59">
        <v>0.4</v>
      </c>
      <c r="Q32" s="59">
        <v>924.72299999999996</v>
      </c>
      <c r="R32" s="59">
        <v>924.03</v>
      </c>
      <c r="S32" s="59">
        <v>29</v>
      </c>
      <c r="T32" s="38">
        <v>2.3896551724137365</v>
      </c>
      <c r="U32" s="25">
        <v>2.5616763928458637</v>
      </c>
      <c r="V32" s="31">
        <v>0.27900986351343277</v>
      </c>
      <c r="W32" s="5"/>
      <c r="X32" s="42" t="s">
        <v>220</v>
      </c>
      <c r="Y32" s="42" t="s">
        <v>220</v>
      </c>
      <c r="Z32" s="42" t="s">
        <v>220</v>
      </c>
      <c r="AA32" s="45">
        <v>15.160301045539777</v>
      </c>
      <c r="AB32" s="39">
        <v>1.75777844962778</v>
      </c>
    </row>
    <row r="33" spans="2:28" s="4" customFormat="1" x14ac:dyDescent="0.2">
      <c r="B33" s="26" t="s">
        <v>188</v>
      </c>
      <c r="C33" s="59" t="s">
        <v>152</v>
      </c>
      <c r="D33" s="211">
        <v>925.15899999999999</v>
      </c>
      <c r="E33" s="216">
        <v>923.346</v>
      </c>
      <c r="F33" s="25">
        <v>29</v>
      </c>
      <c r="G33" s="25">
        <v>6.2517241379309932E-2</v>
      </c>
      <c r="H33" s="28">
        <v>0.18</v>
      </c>
      <c r="I33" s="28">
        <v>0.52</v>
      </c>
      <c r="J33" s="60">
        <v>10</v>
      </c>
      <c r="K33" s="29">
        <v>5</v>
      </c>
      <c r="L33" s="25">
        <v>2.2818957012693142</v>
      </c>
      <c r="M33" s="29">
        <v>0.5</v>
      </c>
      <c r="N33" s="29">
        <v>5</v>
      </c>
      <c r="O33" s="41">
        <v>9.888214705500363E-2</v>
      </c>
      <c r="P33" s="59">
        <v>0.4</v>
      </c>
      <c r="Q33" s="59">
        <v>924.03</v>
      </c>
      <c r="R33" s="59">
        <v>922.24</v>
      </c>
      <c r="S33" s="59">
        <v>29</v>
      </c>
      <c r="T33" s="38">
        <v>6.1724137931033232</v>
      </c>
      <c r="U33" s="25">
        <v>4.1170312570693177</v>
      </c>
      <c r="V33" s="31">
        <v>0.44841430101142521</v>
      </c>
      <c r="W33" s="5"/>
      <c r="X33" s="42" t="s">
        <v>220</v>
      </c>
      <c r="Y33" s="42" t="s">
        <v>220</v>
      </c>
      <c r="Z33" s="42" t="s">
        <v>220</v>
      </c>
      <c r="AA33" s="45">
        <v>16.286697887792517</v>
      </c>
      <c r="AB33" s="39">
        <v>1.1263968422527415</v>
      </c>
    </row>
    <row r="34" spans="2:28" s="4" customFormat="1" x14ac:dyDescent="0.2">
      <c r="B34" s="26" t="s">
        <v>152</v>
      </c>
      <c r="C34" s="59" t="s">
        <v>153</v>
      </c>
      <c r="D34" s="211">
        <v>923.346</v>
      </c>
      <c r="E34" s="216">
        <v>921.23699999999997</v>
      </c>
      <c r="F34" s="25">
        <v>30</v>
      </c>
      <c r="G34" s="25">
        <v>7.0300000000001236E-2</v>
      </c>
      <c r="H34" s="28">
        <v>0.19</v>
      </c>
      <c r="I34" s="28">
        <v>0.71</v>
      </c>
      <c r="J34" s="60">
        <v>10</v>
      </c>
      <c r="K34" s="29">
        <v>5</v>
      </c>
      <c r="L34" s="25">
        <v>2.2818957012693142</v>
      </c>
      <c r="M34" s="29">
        <v>0.5</v>
      </c>
      <c r="N34" s="29">
        <v>5</v>
      </c>
      <c r="O34" s="41">
        <v>0.13501216232510108</v>
      </c>
      <c r="P34" s="59">
        <v>0.4</v>
      </c>
      <c r="Q34" s="59">
        <v>922.24</v>
      </c>
      <c r="R34" s="59">
        <v>920.04100000000005</v>
      </c>
      <c r="S34" s="59">
        <v>30</v>
      </c>
      <c r="T34" s="38">
        <v>7.3299999999998517</v>
      </c>
      <c r="U34" s="25">
        <v>4.4865099475717853</v>
      </c>
      <c r="V34" s="31">
        <v>0.48865677632802468</v>
      </c>
      <c r="W34" s="5"/>
      <c r="X34" s="42" t="s">
        <v>220</v>
      </c>
      <c r="Y34" s="42" t="s">
        <v>220</v>
      </c>
      <c r="Z34" s="42" t="s">
        <v>220</v>
      </c>
      <c r="AA34" s="45">
        <v>17.386458589808939</v>
      </c>
      <c r="AB34" s="39">
        <v>1.0997607020164224</v>
      </c>
    </row>
    <row r="35" spans="2:28" s="4" customFormat="1" x14ac:dyDescent="0.2">
      <c r="B35" s="26" t="s">
        <v>187</v>
      </c>
      <c r="C35" s="59" t="s">
        <v>154</v>
      </c>
      <c r="D35" s="211">
        <v>921.23699999999997</v>
      </c>
      <c r="E35" s="216">
        <v>920.51</v>
      </c>
      <c r="F35" s="25">
        <v>16</v>
      </c>
      <c r="G35" s="25">
        <v>4.5437499999998465E-2</v>
      </c>
      <c r="H35" s="28">
        <v>0.14000000000000001</v>
      </c>
      <c r="I35" s="28">
        <v>0.85</v>
      </c>
      <c r="J35" s="60">
        <v>10</v>
      </c>
      <c r="K35" s="29">
        <v>5</v>
      </c>
      <c r="L35" s="25">
        <v>2.2818957012693142</v>
      </c>
      <c r="M35" s="29">
        <v>0.5</v>
      </c>
      <c r="N35" s="29">
        <v>5</v>
      </c>
      <c r="O35" s="41">
        <v>0.16163427883990975</v>
      </c>
      <c r="P35" s="59">
        <v>0.4</v>
      </c>
      <c r="Q35" s="59">
        <v>919.51</v>
      </c>
      <c r="R35" s="59">
        <v>919.23800000000006</v>
      </c>
      <c r="S35" s="59">
        <v>16</v>
      </c>
      <c r="T35" s="38">
        <v>1.6999999999995907</v>
      </c>
      <c r="U35" s="25">
        <v>2.1606335147474351</v>
      </c>
      <c r="V35" s="31">
        <v>0.23532951458498422</v>
      </c>
      <c r="W35" s="5"/>
      <c r="X35" s="42" t="s">
        <v>220</v>
      </c>
      <c r="Y35" s="42" t="s">
        <v>220</v>
      </c>
      <c r="Z35" s="42" t="s">
        <v>220</v>
      </c>
      <c r="AA35" s="45">
        <v>18.440182007026777</v>
      </c>
      <c r="AB35" s="39">
        <v>1.0537234172178369</v>
      </c>
    </row>
    <row r="36" spans="2:28" s="4" customFormat="1" x14ac:dyDescent="0.2">
      <c r="B36" s="26" t="s">
        <v>186</v>
      </c>
      <c r="C36" s="59" t="s">
        <v>155</v>
      </c>
      <c r="D36" s="211">
        <v>920.51</v>
      </c>
      <c r="E36" s="216">
        <v>920.125</v>
      </c>
      <c r="F36" s="25">
        <v>24</v>
      </c>
      <c r="G36" s="25">
        <v>1.6041666666666288E-2</v>
      </c>
      <c r="H36" s="28">
        <v>0.03</v>
      </c>
      <c r="I36" s="28">
        <v>0.88</v>
      </c>
      <c r="J36" s="60">
        <v>10</v>
      </c>
      <c r="K36" s="29">
        <v>5</v>
      </c>
      <c r="L36" s="25">
        <v>2.2818957012693142</v>
      </c>
      <c r="M36" s="29">
        <v>0.5</v>
      </c>
      <c r="N36" s="29">
        <v>5</v>
      </c>
      <c r="O36" s="41">
        <v>0.16733901809308305</v>
      </c>
      <c r="P36" s="59">
        <v>0.4</v>
      </c>
      <c r="Q36" s="59">
        <v>919.25099999999998</v>
      </c>
      <c r="R36" s="59">
        <v>918.84299999999996</v>
      </c>
      <c r="S36" s="59">
        <v>24</v>
      </c>
      <c r="T36" s="38">
        <v>1.7000000000000643</v>
      </c>
      <c r="U36" s="25">
        <v>2.1606335147477358</v>
      </c>
      <c r="V36" s="31">
        <v>0.235329514585017</v>
      </c>
      <c r="W36" s="5"/>
      <c r="X36" s="42" t="s">
        <v>220</v>
      </c>
      <c r="Y36" s="42" t="s">
        <v>220</v>
      </c>
      <c r="Z36" s="42" t="s">
        <v>220</v>
      </c>
      <c r="AA36" s="45">
        <v>19.531895870341426</v>
      </c>
      <c r="AB36" s="39">
        <v>1.0917138633146488</v>
      </c>
    </row>
    <row r="37" spans="2:28" s="4" customFormat="1" x14ac:dyDescent="0.2">
      <c r="B37" s="26" t="s">
        <v>155</v>
      </c>
      <c r="C37" s="59" t="s">
        <v>156</v>
      </c>
      <c r="D37" s="211">
        <v>920.125</v>
      </c>
      <c r="E37" s="216">
        <v>919.64499999999998</v>
      </c>
      <c r="F37" s="25">
        <v>71</v>
      </c>
      <c r="G37" s="25">
        <v>6.7605633802819464E-3</v>
      </c>
      <c r="H37" s="28">
        <v>0.3</v>
      </c>
      <c r="I37" s="28">
        <v>1.18</v>
      </c>
      <c r="J37" s="60">
        <v>10</v>
      </c>
      <c r="K37" s="29">
        <v>5</v>
      </c>
      <c r="L37" s="25">
        <v>2.2818957012693142</v>
      </c>
      <c r="M37" s="29">
        <v>0.5</v>
      </c>
      <c r="N37" s="29">
        <v>5</v>
      </c>
      <c r="O37" s="41">
        <v>0.22438641062481587</v>
      </c>
      <c r="P37" s="59">
        <v>0.4</v>
      </c>
      <c r="Q37" s="59">
        <v>918.84299999999996</v>
      </c>
      <c r="R37" s="59">
        <v>917.63599999999997</v>
      </c>
      <c r="S37" s="59">
        <v>71</v>
      </c>
      <c r="T37" s="38">
        <v>1.6999999999999911</v>
      </c>
      <c r="U37" s="25">
        <v>2.1606335147476896</v>
      </c>
      <c r="V37" s="31">
        <v>0.23532951458501195</v>
      </c>
      <c r="W37" s="5"/>
      <c r="X37" s="42" t="s">
        <v>220</v>
      </c>
      <c r="Y37" s="42" t="s">
        <v>220</v>
      </c>
      <c r="Z37" s="42" t="s">
        <v>220</v>
      </c>
      <c r="AA37" s="45">
        <v>23.355077109340879</v>
      </c>
      <c r="AB37" s="39">
        <v>3.8231812389994544</v>
      </c>
    </row>
    <row r="38" spans="2:28" s="4" customFormat="1" x14ac:dyDescent="0.2">
      <c r="B38" s="26" t="s">
        <v>156</v>
      </c>
      <c r="C38" s="59" t="s">
        <v>210</v>
      </c>
      <c r="D38" s="211">
        <v>919.64499999999998</v>
      </c>
      <c r="E38" s="216">
        <v>918.00300000000004</v>
      </c>
      <c r="F38" s="25">
        <v>21</v>
      </c>
      <c r="G38" s="25">
        <v>7.8190476190473285E-2</v>
      </c>
      <c r="H38" s="28">
        <v>0.28999999999999998</v>
      </c>
      <c r="I38" s="28">
        <v>1.47</v>
      </c>
      <c r="J38" s="60">
        <v>10</v>
      </c>
      <c r="K38" s="29">
        <v>5</v>
      </c>
      <c r="L38" s="25">
        <v>2.2818957012693142</v>
      </c>
      <c r="M38" s="29">
        <v>0.5</v>
      </c>
      <c r="N38" s="29">
        <v>5</v>
      </c>
      <c r="O38" s="41">
        <v>0.279532223405491</v>
      </c>
      <c r="P38" s="59">
        <v>0.4</v>
      </c>
      <c r="Q38" s="59">
        <v>917.63599999999997</v>
      </c>
      <c r="R38" s="59">
        <v>917.00599999999997</v>
      </c>
      <c r="S38" s="59">
        <v>21</v>
      </c>
      <c r="T38" s="38">
        <v>2.9999999999999782</v>
      </c>
      <c r="U38" s="25">
        <v>2.8702338042860505</v>
      </c>
      <c r="V38" s="31">
        <v>0.31261698168511692</v>
      </c>
      <c r="W38" s="5"/>
      <c r="X38" s="42" t="s">
        <v>220</v>
      </c>
      <c r="Y38" s="42" t="s">
        <v>220</v>
      </c>
      <c r="Z38" s="42" t="s">
        <v>220</v>
      </c>
      <c r="AA38" s="45">
        <v>24.469196443046396</v>
      </c>
      <c r="AB38" s="39">
        <v>1.1141193337055166</v>
      </c>
    </row>
    <row r="39" spans="2:28" s="4" customFormat="1" x14ac:dyDescent="0.2">
      <c r="B39" s="26" t="s">
        <v>157</v>
      </c>
      <c r="C39" s="59" t="s">
        <v>158</v>
      </c>
      <c r="D39" s="211">
        <v>926.94600000000003</v>
      </c>
      <c r="E39" s="216">
        <v>925.36800000000005</v>
      </c>
      <c r="F39" s="25">
        <v>36</v>
      </c>
      <c r="G39" s="25">
        <v>4.3833333333332627E-2</v>
      </c>
      <c r="H39" s="28">
        <v>0.1</v>
      </c>
      <c r="I39" s="28">
        <v>0.1</v>
      </c>
      <c r="J39" s="60">
        <v>10</v>
      </c>
      <c r="K39" s="29">
        <v>5</v>
      </c>
      <c r="L39" s="25">
        <v>2.2818957012693142</v>
      </c>
      <c r="M39" s="29">
        <v>0.5</v>
      </c>
      <c r="N39" s="29">
        <v>5</v>
      </c>
      <c r="O39" s="41">
        <v>1.9015797510577619E-2</v>
      </c>
      <c r="P39" s="59">
        <v>0.4</v>
      </c>
      <c r="Q39" s="59">
        <v>925.84100000000001</v>
      </c>
      <c r="R39" s="59">
        <v>924.21</v>
      </c>
      <c r="S39" s="59">
        <v>36</v>
      </c>
      <c r="T39" s="38">
        <v>4.5305555555554777</v>
      </c>
      <c r="U39" s="25">
        <v>3.527218615027905</v>
      </c>
      <c r="V39" s="31">
        <v>0.38417373369618679</v>
      </c>
      <c r="W39" s="5"/>
      <c r="X39" s="42" t="s">
        <v>220</v>
      </c>
      <c r="Y39" s="42" t="s">
        <v>220</v>
      </c>
      <c r="Z39" s="42" t="s">
        <v>220</v>
      </c>
      <c r="AA39" s="45">
        <v>25.605694497428516</v>
      </c>
      <c r="AB39" s="39">
        <v>1.136498054382121</v>
      </c>
    </row>
    <row r="40" spans="2:28" s="4" customFormat="1" x14ac:dyDescent="0.2">
      <c r="B40" s="26" t="s">
        <v>158</v>
      </c>
      <c r="C40" s="59" t="s">
        <v>159</v>
      </c>
      <c r="D40" s="211">
        <v>925.36800000000005</v>
      </c>
      <c r="E40" s="216">
        <v>922.36800000000005</v>
      </c>
      <c r="F40" s="25">
        <v>43</v>
      </c>
      <c r="G40" s="25">
        <v>6.9767441860465115E-2</v>
      </c>
      <c r="H40" s="28">
        <v>0.15</v>
      </c>
      <c r="I40" s="28">
        <v>0.25</v>
      </c>
      <c r="J40" s="60">
        <v>10</v>
      </c>
      <c r="K40" s="29">
        <v>5</v>
      </c>
      <c r="L40" s="25">
        <v>2.2818957012693142</v>
      </c>
      <c r="M40" s="29">
        <v>0.5</v>
      </c>
      <c r="N40" s="29">
        <v>5</v>
      </c>
      <c r="O40" s="41">
        <v>4.7539493776444043E-2</v>
      </c>
      <c r="P40" s="59">
        <v>0.4</v>
      </c>
      <c r="Q40" s="59">
        <v>924.21</v>
      </c>
      <c r="R40" s="59">
        <v>921.23599999999999</v>
      </c>
      <c r="S40" s="59">
        <v>43</v>
      </c>
      <c r="T40" s="38">
        <v>6.9162790697675502</v>
      </c>
      <c r="U40" s="25">
        <v>4.3580569579995201</v>
      </c>
      <c r="V40" s="31">
        <v>0.47466607430627761</v>
      </c>
      <c r="W40" s="5"/>
      <c r="X40" s="42" t="s">
        <v>220</v>
      </c>
      <c r="Y40" s="42" t="s">
        <v>220</v>
      </c>
      <c r="Z40" s="42" t="s">
        <v>220</v>
      </c>
      <c r="AA40" s="45">
        <v>26.710001801929934</v>
      </c>
      <c r="AB40" s="39">
        <v>1.1043073045014178</v>
      </c>
    </row>
    <row r="41" spans="2:28" s="4" customFormat="1" x14ac:dyDescent="0.2">
      <c r="B41" s="26" t="s">
        <v>189</v>
      </c>
      <c r="C41" s="59" t="s">
        <v>160</v>
      </c>
      <c r="D41" s="211">
        <v>922.36800000000005</v>
      </c>
      <c r="E41" s="216">
        <v>918.36400000000003</v>
      </c>
      <c r="F41" s="25">
        <v>43</v>
      </c>
      <c r="G41" s="25">
        <v>9.3116279069767882E-2</v>
      </c>
      <c r="H41" s="28">
        <v>0.28999999999999998</v>
      </c>
      <c r="I41" s="28">
        <v>0.54</v>
      </c>
      <c r="J41" s="60">
        <v>10</v>
      </c>
      <c r="K41" s="29">
        <v>5</v>
      </c>
      <c r="L41" s="25">
        <v>2.2818957012693142</v>
      </c>
      <c r="M41" s="29">
        <v>0.5</v>
      </c>
      <c r="N41" s="29">
        <v>5</v>
      </c>
      <c r="O41" s="41">
        <v>0.10268530655711915</v>
      </c>
      <c r="P41" s="59">
        <v>0.4</v>
      </c>
      <c r="Q41" s="59">
        <v>920.56399999999996</v>
      </c>
      <c r="R41" s="59">
        <v>917.19200000000001</v>
      </c>
      <c r="S41" s="59">
        <v>43</v>
      </c>
      <c r="T41" s="38">
        <v>7.841860465116179</v>
      </c>
      <c r="U41" s="25">
        <v>4.640515235673667</v>
      </c>
      <c r="V41" s="31">
        <v>0.50543055561320482</v>
      </c>
      <c r="W41" s="5"/>
      <c r="X41" s="42" t="s">
        <v>220</v>
      </c>
      <c r="Y41" s="42" t="s">
        <v>220</v>
      </c>
      <c r="Z41" s="42" t="s">
        <v>220</v>
      </c>
      <c r="AA41" s="45">
        <v>27.909039508859234</v>
      </c>
      <c r="AB41" s="39">
        <v>1.1990377069293006</v>
      </c>
    </row>
    <row r="42" spans="2:28" s="4" customFormat="1" x14ac:dyDescent="0.2">
      <c r="B42" s="26" t="s">
        <v>190</v>
      </c>
      <c r="C42" s="59" t="s">
        <v>214</v>
      </c>
      <c r="D42" s="211">
        <v>918.36400000000003</v>
      </c>
      <c r="E42" s="216">
        <v>918.15899999999999</v>
      </c>
      <c r="F42" s="25">
        <v>16</v>
      </c>
      <c r="G42" s="25">
        <v>1.2812500000002558E-2</v>
      </c>
      <c r="H42" s="28">
        <v>0.28999999999999998</v>
      </c>
      <c r="I42" s="28">
        <v>0.83000000000000007</v>
      </c>
      <c r="J42" s="60">
        <v>10</v>
      </c>
      <c r="K42" s="29">
        <v>5</v>
      </c>
      <c r="L42" s="25">
        <v>2.2818957012693142</v>
      </c>
      <c r="M42" s="29">
        <v>0.5</v>
      </c>
      <c r="N42" s="29">
        <v>5</v>
      </c>
      <c r="O42" s="41">
        <v>0.15783111933779423</v>
      </c>
      <c r="P42" s="59">
        <v>0.4</v>
      </c>
      <c r="Q42" s="59">
        <v>916.78800000000001</v>
      </c>
      <c r="R42" s="59">
        <v>916.43</v>
      </c>
      <c r="S42" s="59">
        <v>16</v>
      </c>
      <c r="T42" s="38">
        <v>2.2375000000003809</v>
      </c>
      <c r="U42" s="25">
        <v>2.4787810632924523</v>
      </c>
      <c r="V42" s="31">
        <v>0.26998116080563139</v>
      </c>
      <c r="W42" s="5"/>
      <c r="X42" s="42" t="s">
        <v>220</v>
      </c>
      <c r="Y42" s="42" t="s">
        <v>220</v>
      </c>
      <c r="Z42" s="42" t="s">
        <v>220</v>
      </c>
      <c r="AA42" s="45">
        <v>30.084342916647692</v>
      </c>
      <c r="AB42" s="39">
        <v>2.1753034077884599</v>
      </c>
    </row>
    <row r="43" spans="2:28" s="4" customFormat="1" ht="13.5" customHeight="1" x14ac:dyDescent="0.2">
      <c r="B43" s="26"/>
      <c r="C43" s="63"/>
      <c r="D43" s="212"/>
      <c r="E43" s="216"/>
      <c r="F43" s="25"/>
      <c r="G43" s="25"/>
      <c r="H43" s="28"/>
      <c r="I43" s="28"/>
      <c r="J43" s="60"/>
      <c r="K43" s="29"/>
      <c r="L43" s="25"/>
      <c r="M43" s="29"/>
      <c r="N43" s="29"/>
      <c r="O43" s="41"/>
      <c r="P43" s="30"/>
      <c r="Q43" s="59"/>
      <c r="R43" s="59"/>
      <c r="S43" s="25"/>
      <c r="T43" s="38"/>
      <c r="U43" s="25"/>
      <c r="V43" s="31"/>
      <c r="W43" s="5"/>
      <c r="X43" s="42"/>
      <c r="Y43" s="42"/>
      <c r="Z43" s="42"/>
      <c r="AA43" s="45"/>
      <c r="AB43" s="39"/>
    </row>
    <row r="44" spans="2:28" s="4" customFormat="1" ht="13.5" customHeight="1" x14ac:dyDescent="0.2">
      <c r="B44" s="205" t="s">
        <v>179</v>
      </c>
      <c r="C44" s="63"/>
      <c r="D44" s="212"/>
      <c r="E44" s="216"/>
      <c r="F44" s="25"/>
      <c r="G44" s="25"/>
      <c r="H44" s="28"/>
      <c r="I44" s="28"/>
      <c r="J44" s="60"/>
      <c r="K44" s="29"/>
      <c r="L44" s="25"/>
      <c r="M44" s="29"/>
      <c r="N44" s="29"/>
      <c r="O44" s="41"/>
      <c r="P44" s="30"/>
      <c r="Q44" s="59"/>
      <c r="R44" s="59"/>
      <c r="S44" s="25"/>
      <c r="T44" s="38"/>
      <c r="U44" s="25"/>
      <c r="V44" s="31"/>
      <c r="W44" s="5"/>
      <c r="X44" s="42"/>
      <c r="Y44" s="42"/>
      <c r="Z44" s="42"/>
      <c r="AA44" s="45"/>
      <c r="AB44" s="39"/>
    </row>
    <row r="45" spans="2:28" s="4" customFormat="1" x14ac:dyDescent="0.2">
      <c r="B45" s="26" t="s">
        <v>191</v>
      </c>
      <c r="C45" s="59" t="s">
        <v>192</v>
      </c>
      <c r="D45" s="211">
        <v>908.20399999999995</v>
      </c>
      <c r="E45" s="211">
        <v>906.91800000000001</v>
      </c>
      <c r="F45" s="25">
        <v>14</v>
      </c>
      <c r="G45" s="25">
        <v>9.185714285713889E-2</v>
      </c>
      <c r="H45" s="28">
        <v>0.35000000000000003</v>
      </c>
      <c r="I45" s="28">
        <v>0.35000000000000003</v>
      </c>
      <c r="J45" s="60">
        <v>10</v>
      </c>
      <c r="K45" s="29">
        <v>5</v>
      </c>
      <c r="L45" s="25">
        <v>2.2818957012693142</v>
      </c>
      <c r="M45" s="29">
        <v>0.5</v>
      </c>
      <c r="N45" s="29">
        <v>5</v>
      </c>
      <c r="O45" s="41">
        <v>6.6555291287021673E-2</v>
      </c>
      <c r="P45" s="59">
        <v>0.4</v>
      </c>
      <c r="Q45" s="59">
        <v>906.73299999999995</v>
      </c>
      <c r="R45" s="59">
        <v>905.82299999999998</v>
      </c>
      <c r="S45" s="59">
        <v>14</v>
      </c>
      <c r="T45" s="38">
        <v>6.4999999999997726</v>
      </c>
      <c r="U45" s="25">
        <v>4.2248697649840814</v>
      </c>
      <c r="V45" s="31">
        <v>0.46015973749935118</v>
      </c>
      <c r="W45" s="5"/>
      <c r="X45" s="42" t="s">
        <v>220</v>
      </c>
      <c r="Y45" s="42" t="s">
        <v>220</v>
      </c>
      <c r="Z45" s="42" t="s">
        <v>220</v>
      </c>
      <c r="AA45" s="45">
        <v>1.0191329494680912</v>
      </c>
      <c r="AB45" s="39">
        <v>1.0191329494680912</v>
      </c>
    </row>
    <row r="46" spans="2:28" s="4" customFormat="1" x14ac:dyDescent="0.2">
      <c r="B46" s="26" t="s">
        <v>192</v>
      </c>
      <c r="C46" s="59" t="s">
        <v>193</v>
      </c>
      <c r="D46" s="211">
        <v>906.91800000000001</v>
      </c>
      <c r="E46" s="211">
        <v>900.93899999999996</v>
      </c>
      <c r="F46" s="25">
        <v>28</v>
      </c>
      <c r="G46" s="25">
        <v>0.21353571428571577</v>
      </c>
      <c r="H46" s="28">
        <v>0.04</v>
      </c>
      <c r="I46" s="28">
        <v>0.39</v>
      </c>
      <c r="J46" s="60">
        <v>10</v>
      </c>
      <c r="K46" s="29">
        <v>5</v>
      </c>
      <c r="L46" s="25">
        <v>2.2818957012693142</v>
      </c>
      <c r="M46" s="29">
        <v>0.5</v>
      </c>
      <c r="N46" s="29">
        <v>5</v>
      </c>
      <c r="O46" s="41">
        <v>7.4161610291252719E-2</v>
      </c>
      <c r="P46" s="59">
        <v>0.4</v>
      </c>
      <c r="Q46" s="59">
        <v>902.39499999999998</v>
      </c>
      <c r="R46" s="59">
        <v>899.84699999999998</v>
      </c>
      <c r="S46" s="59">
        <v>28</v>
      </c>
      <c r="T46" s="38">
        <v>9.1000000000000068</v>
      </c>
      <c r="U46" s="25">
        <v>4.9989333205703197</v>
      </c>
      <c r="V46" s="31">
        <v>0.54446834400327726</v>
      </c>
      <c r="W46" s="5"/>
      <c r="X46" s="42" t="s">
        <v>220</v>
      </c>
      <c r="Y46" s="42" t="s">
        <v>220</v>
      </c>
      <c r="Z46" s="42" t="s">
        <v>220</v>
      </c>
      <c r="AA46" s="45">
        <v>1.4549371285144288</v>
      </c>
      <c r="AB46" s="39">
        <v>0.43580417904633761</v>
      </c>
    </row>
    <row r="47" spans="2:28" s="4" customFormat="1" x14ac:dyDescent="0.2">
      <c r="B47" s="26" t="s">
        <v>193</v>
      </c>
      <c r="C47" s="59" t="s">
        <v>194</v>
      </c>
      <c r="D47" s="211">
        <v>900.93899999999996</v>
      </c>
      <c r="E47" s="211">
        <v>900.24099999999999</v>
      </c>
      <c r="F47" s="25">
        <v>21</v>
      </c>
      <c r="G47" s="25">
        <v>3.3238095238094241E-2</v>
      </c>
      <c r="H47" s="28">
        <v>0.32</v>
      </c>
      <c r="I47" s="28">
        <v>0.71</v>
      </c>
      <c r="J47" s="60">
        <v>10</v>
      </c>
      <c r="K47" s="29">
        <v>5</v>
      </c>
      <c r="L47" s="25">
        <v>2.2818957012693142</v>
      </c>
      <c r="M47" s="29">
        <v>0.5</v>
      </c>
      <c r="N47" s="29">
        <v>5</v>
      </c>
      <c r="O47" s="41">
        <v>0.13501216232510108</v>
      </c>
      <c r="P47" s="59">
        <v>0.4</v>
      </c>
      <c r="Q47" s="59">
        <v>899.46500000000003</v>
      </c>
      <c r="R47" s="59">
        <v>899.10900000000004</v>
      </c>
      <c r="S47" s="59">
        <v>21</v>
      </c>
      <c r="T47" s="38">
        <v>1.6952380952380692</v>
      </c>
      <c r="U47" s="25">
        <v>2.1576052952991343</v>
      </c>
      <c r="V47" s="31">
        <v>0.23499969029596834</v>
      </c>
      <c r="W47" s="5"/>
      <c r="X47" s="42" t="s">
        <v>220</v>
      </c>
      <c r="Y47" s="42" t="s">
        <v>220</v>
      </c>
      <c r="Z47" s="42" t="s">
        <v>220</v>
      </c>
      <c r="AA47" s="45">
        <v>3.0706507893633805</v>
      </c>
      <c r="AB47" s="39">
        <v>1.6157136608489517</v>
      </c>
    </row>
    <row r="48" spans="2:28" s="4" customFormat="1" x14ac:dyDescent="0.2">
      <c r="B48" s="26" t="s">
        <v>194</v>
      </c>
      <c r="C48" s="59" t="s">
        <v>195</v>
      </c>
      <c r="D48" s="211">
        <v>900.24099999999999</v>
      </c>
      <c r="E48" s="211">
        <v>898.38300000000004</v>
      </c>
      <c r="F48" s="25">
        <v>40</v>
      </c>
      <c r="G48" s="25">
        <v>4.644999999999868E-2</v>
      </c>
      <c r="H48" s="28">
        <v>0.06</v>
      </c>
      <c r="I48" s="28">
        <v>0.77</v>
      </c>
      <c r="J48" s="60">
        <v>10</v>
      </c>
      <c r="K48" s="29">
        <v>5</v>
      </c>
      <c r="L48" s="25">
        <v>2.2818957012693142</v>
      </c>
      <c r="M48" s="29">
        <v>0.5</v>
      </c>
      <c r="N48" s="29">
        <v>5</v>
      </c>
      <c r="O48" s="41">
        <v>0.14642164083144768</v>
      </c>
      <c r="P48" s="59">
        <v>0.4</v>
      </c>
      <c r="Q48" s="59">
        <v>898.91300000000001</v>
      </c>
      <c r="R48" s="59">
        <v>897.28899999999999</v>
      </c>
      <c r="S48" s="59">
        <v>40</v>
      </c>
      <c r="T48" s="38">
        <v>4.0600000000000591</v>
      </c>
      <c r="U48" s="25">
        <v>3.3390249520152939</v>
      </c>
      <c r="V48" s="31">
        <v>0.36367626243951934</v>
      </c>
      <c r="W48" s="5"/>
      <c r="X48" s="42" t="s">
        <v>220</v>
      </c>
      <c r="Y48" s="42" t="s">
        <v>220</v>
      </c>
      <c r="Z48" s="42" t="s">
        <v>220</v>
      </c>
      <c r="AA48" s="45">
        <v>4.0436065230002951</v>
      </c>
      <c r="AB48" s="39">
        <v>0.9729557336369149</v>
      </c>
    </row>
    <row r="49" spans="2:30" s="4" customFormat="1" x14ac:dyDescent="0.2">
      <c r="B49" s="26" t="s">
        <v>195</v>
      </c>
      <c r="C49" s="59" t="s">
        <v>196</v>
      </c>
      <c r="D49" s="211">
        <v>898.38300000000004</v>
      </c>
      <c r="E49" s="211">
        <v>897.46900000000005</v>
      </c>
      <c r="F49" s="25">
        <v>40</v>
      </c>
      <c r="G49" s="25">
        <v>2.2849999999999683E-2</v>
      </c>
      <c r="H49" s="28">
        <v>0.18</v>
      </c>
      <c r="I49" s="28">
        <v>0.95</v>
      </c>
      <c r="J49" s="60">
        <v>10</v>
      </c>
      <c r="K49" s="29">
        <v>5</v>
      </c>
      <c r="L49" s="25">
        <v>2.2818957012693142</v>
      </c>
      <c r="M49" s="29">
        <v>0.5</v>
      </c>
      <c r="N49" s="29">
        <v>5</v>
      </c>
      <c r="O49" s="41">
        <v>0.18065007635048735</v>
      </c>
      <c r="P49" s="59">
        <v>0.4</v>
      </c>
      <c r="Q49" s="59">
        <v>896.96</v>
      </c>
      <c r="R49" s="59">
        <v>896.20399999999995</v>
      </c>
      <c r="S49" s="59">
        <v>40</v>
      </c>
      <c r="T49" s="38">
        <v>1.8900000000002137</v>
      </c>
      <c r="U49" s="25">
        <v>2.2781774552256548</v>
      </c>
      <c r="V49" s="31">
        <v>0.24813203674635093</v>
      </c>
      <c r="W49" s="5"/>
      <c r="X49" s="42" t="s">
        <v>220</v>
      </c>
      <c r="Y49" s="42" t="s">
        <v>220</v>
      </c>
      <c r="Z49" s="42" t="s">
        <v>220</v>
      </c>
      <c r="AA49" s="45">
        <v>5.8402804427600694</v>
      </c>
      <c r="AB49" s="39">
        <v>1.7966739197597745</v>
      </c>
    </row>
    <row r="50" spans="2:30" s="4" customFormat="1" x14ac:dyDescent="0.2">
      <c r="B50" s="26" t="s">
        <v>196</v>
      </c>
      <c r="C50" s="59" t="s">
        <v>199</v>
      </c>
      <c r="D50" s="211">
        <v>897.46900000000005</v>
      </c>
      <c r="E50" s="211">
        <v>896.52200000000005</v>
      </c>
      <c r="F50" s="25">
        <v>18</v>
      </c>
      <c r="G50" s="25">
        <v>5.2611111111111261E-2</v>
      </c>
      <c r="H50" s="28">
        <v>1.6400000000000001</v>
      </c>
      <c r="I50" s="28">
        <v>2.59</v>
      </c>
      <c r="J50" s="60">
        <v>10</v>
      </c>
      <c r="K50" s="29">
        <v>5</v>
      </c>
      <c r="L50" s="25">
        <v>2.2818957012693142</v>
      </c>
      <c r="M50" s="29">
        <v>0.5</v>
      </c>
      <c r="N50" s="29">
        <v>5</v>
      </c>
      <c r="O50" s="41">
        <v>0.4925091555239603</v>
      </c>
      <c r="P50" s="59">
        <v>0.6</v>
      </c>
      <c r="Q50" s="59">
        <v>895.81399999999996</v>
      </c>
      <c r="R50" s="59">
        <v>895.45399999999995</v>
      </c>
      <c r="S50" s="59">
        <v>18</v>
      </c>
      <c r="T50" s="38">
        <v>2.0000000000000755</v>
      </c>
      <c r="U50" s="25">
        <v>3.0709425219343656</v>
      </c>
      <c r="V50" s="31">
        <v>0.75256432504342274</v>
      </c>
      <c r="W50" s="5"/>
      <c r="X50" s="42" t="s">
        <v>220</v>
      </c>
      <c r="Y50" s="42" t="s">
        <v>220</v>
      </c>
      <c r="Z50" s="42" t="s">
        <v>220</v>
      </c>
      <c r="AA50" s="45">
        <v>7.9689422180696559</v>
      </c>
      <c r="AB50" s="39">
        <v>2.1286617753095864</v>
      </c>
    </row>
    <row r="51" spans="2:30" s="4" customFormat="1" x14ac:dyDescent="0.2">
      <c r="B51" s="26" t="s">
        <v>197</v>
      </c>
      <c r="C51" s="59" t="s">
        <v>198</v>
      </c>
      <c r="D51" s="211">
        <v>900.26</v>
      </c>
      <c r="E51" s="211">
        <v>898.32100000000003</v>
      </c>
      <c r="F51" s="25">
        <v>40</v>
      </c>
      <c r="G51" s="25">
        <v>4.8474999999999116E-2</v>
      </c>
      <c r="H51" s="28">
        <v>1.34</v>
      </c>
      <c r="I51" s="28">
        <v>1.34</v>
      </c>
      <c r="J51" s="60">
        <v>10</v>
      </c>
      <c r="K51" s="29">
        <v>5</v>
      </c>
      <c r="L51" s="25">
        <v>2.2818957012693142</v>
      </c>
      <c r="M51" s="29">
        <v>0.5</v>
      </c>
      <c r="N51" s="29">
        <v>5</v>
      </c>
      <c r="O51" s="41">
        <v>0.25481168664174009</v>
      </c>
      <c r="P51" s="59">
        <v>0.4</v>
      </c>
      <c r="Q51" s="59">
        <v>899.15200000000004</v>
      </c>
      <c r="R51" s="59">
        <v>897.14800000000002</v>
      </c>
      <c r="S51" s="59">
        <v>40</v>
      </c>
      <c r="T51" s="38">
        <v>5.0100000000000477</v>
      </c>
      <c r="U51" s="25">
        <v>3.7091595129375441</v>
      </c>
      <c r="V51" s="31">
        <v>0.40399017313211605</v>
      </c>
      <c r="W51" s="5"/>
      <c r="X51" s="42" t="s">
        <v>220</v>
      </c>
      <c r="Y51" s="42" t="s">
        <v>220</v>
      </c>
      <c r="Z51" s="42" t="s">
        <v>220</v>
      </c>
      <c r="AA51" s="45">
        <v>10.397599904513736</v>
      </c>
      <c r="AB51" s="39">
        <v>2.4286576864440805</v>
      </c>
    </row>
    <row r="52" spans="2:30" s="4" customFormat="1" x14ac:dyDescent="0.2">
      <c r="B52" s="26" t="s">
        <v>198</v>
      </c>
      <c r="C52" s="59" t="s">
        <v>204</v>
      </c>
      <c r="D52" s="211">
        <v>898.32100000000003</v>
      </c>
      <c r="E52" s="211">
        <v>897.46900000000005</v>
      </c>
      <c r="F52" s="25">
        <v>40</v>
      </c>
      <c r="G52" s="25">
        <v>2.1299999999999385E-2</v>
      </c>
      <c r="H52" s="28">
        <v>0.11</v>
      </c>
      <c r="I52" s="28">
        <v>1.4500000000000002</v>
      </c>
      <c r="J52" s="60">
        <v>10</v>
      </c>
      <c r="K52" s="29">
        <v>5</v>
      </c>
      <c r="L52" s="25">
        <v>2.2818957012693142</v>
      </c>
      <c r="M52" s="29">
        <v>0.5</v>
      </c>
      <c r="N52" s="29">
        <v>5</v>
      </c>
      <c r="O52" s="41">
        <v>0.27572906390337548</v>
      </c>
      <c r="P52" s="59">
        <v>0.6</v>
      </c>
      <c r="Q52" s="59">
        <v>896.73800000000006</v>
      </c>
      <c r="R52" s="59">
        <v>895.93799999999999</v>
      </c>
      <c r="S52" s="59">
        <v>40</v>
      </c>
      <c r="T52" s="38">
        <v>2.0000000000001705</v>
      </c>
      <c r="U52" s="25">
        <v>3.0709425219344384</v>
      </c>
      <c r="V52" s="31">
        <v>0.75256432504344073</v>
      </c>
      <c r="W52" s="5"/>
      <c r="X52" s="42" t="s">
        <v>220</v>
      </c>
      <c r="Y52" s="42" t="s">
        <v>220</v>
      </c>
      <c r="Z52" s="42" t="s">
        <v>220</v>
      </c>
      <c r="AA52" s="45">
        <v>11.991671995063696</v>
      </c>
      <c r="AB52" s="39">
        <v>1.5940720905499595</v>
      </c>
    </row>
    <row r="53" spans="2:30" s="4" customFormat="1" x14ac:dyDescent="0.2">
      <c r="B53" s="26" t="s">
        <v>204</v>
      </c>
      <c r="C53" s="59" t="s">
        <v>203</v>
      </c>
      <c r="D53" s="211">
        <v>911.14099999999996</v>
      </c>
      <c r="E53" s="211">
        <v>908.52700000000004</v>
      </c>
      <c r="F53" s="25">
        <v>19</v>
      </c>
      <c r="G53" s="25">
        <v>0.1375789473684168</v>
      </c>
      <c r="H53" s="28">
        <v>2.63</v>
      </c>
      <c r="I53" s="28">
        <v>2.63</v>
      </c>
      <c r="J53" s="60">
        <v>10</v>
      </c>
      <c r="K53" s="29">
        <v>5</v>
      </c>
      <c r="L53" s="25">
        <v>2.2818957012693142</v>
      </c>
      <c r="M53" s="29">
        <v>0.5</v>
      </c>
      <c r="N53" s="29">
        <v>5</v>
      </c>
      <c r="O53" s="41">
        <v>0.50011547452819138</v>
      </c>
      <c r="P53" s="59">
        <v>0.4</v>
      </c>
      <c r="Q53" s="59">
        <v>909.13900000000001</v>
      </c>
      <c r="R53" s="59">
        <v>907.41</v>
      </c>
      <c r="S53" s="59">
        <v>19</v>
      </c>
      <c r="T53" s="38">
        <v>9.1000000000002199</v>
      </c>
      <c r="U53" s="25">
        <v>4.9989333205703783</v>
      </c>
      <c r="V53" s="31">
        <v>0.54446834400328381</v>
      </c>
      <c r="W53" s="5"/>
      <c r="X53" s="42" t="s">
        <v>220</v>
      </c>
      <c r="Y53" s="42" t="s">
        <v>220</v>
      </c>
      <c r="Z53" s="42" t="s">
        <v>220</v>
      </c>
      <c r="AA53" s="45">
        <v>13.679571739731589</v>
      </c>
      <c r="AB53" s="39">
        <v>1.6878997446678927</v>
      </c>
    </row>
    <row r="54" spans="2:30" s="4" customFormat="1" x14ac:dyDescent="0.2">
      <c r="B54" s="26" t="s">
        <v>203</v>
      </c>
      <c r="C54" s="59" t="s">
        <v>202</v>
      </c>
      <c r="D54" s="211">
        <v>908.52700000000004</v>
      </c>
      <c r="E54" s="211">
        <v>904.29600000000005</v>
      </c>
      <c r="F54" s="25">
        <v>40</v>
      </c>
      <c r="G54" s="25">
        <v>0.10577499999999987</v>
      </c>
      <c r="H54" s="28">
        <v>0.05</v>
      </c>
      <c r="I54" s="28">
        <v>2.6799999999999997</v>
      </c>
      <c r="J54" s="60">
        <v>10</v>
      </c>
      <c r="K54" s="29">
        <v>5</v>
      </c>
      <c r="L54" s="25">
        <v>2.2818957012693142</v>
      </c>
      <c r="M54" s="29">
        <v>0.5</v>
      </c>
      <c r="N54" s="29">
        <v>5</v>
      </c>
      <c r="O54" s="41">
        <v>0.50962337328348017</v>
      </c>
      <c r="P54" s="59">
        <v>0.6</v>
      </c>
      <c r="Q54" s="59">
        <v>905.02700000000004</v>
      </c>
      <c r="R54" s="59">
        <v>902.90700000000004</v>
      </c>
      <c r="S54" s="59">
        <v>40</v>
      </c>
      <c r="T54" s="38">
        <v>5.3000000000000114</v>
      </c>
      <c r="U54" s="25">
        <v>4.9991322375502634</v>
      </c>
      <c r="V54" s="31">
        <v>1.2250859634406528</v>
      </c>
      <c r="W54" s="5"/>
      <c r="X54" s="42" t="s">
        <v>220</v>
      </c>
      <c r="Y54" s="42" t="s">
        <v>220</v>
      </c>
      <c r="Z54" s="42" t="s">
        <v>220</v>
      </c>
      <c r="AA54" s="45">
        <v>14.342367591479158</v>
      </c>
      <c r="AB54" s="39">
        <v>0.66279585174756961</v>
      </c>
    </row>
    <row r="55" spans="2:30" s="4" customFormat="1" x14ac:dyDescent="0.2">
      <c r="B55" s="26" t="s">
        <v>202</v>
      </c>
      <c r="C55" s="59" t="s">
        <v>201</v>
      </c>
      <c r="D55" s="211">
        <v>904.29600000000005</v>
      </c>
      <c r="E55" s="211">
        <v>901.57500000000005</v>
      </c>
      <c r="F55" s="25">
        <v>40</v>
      </c>
      <c r="G55" s="25">
        <v>6.8025000000000085E-2</v>
      </c>
      <c r="H55" s="28">
        <v>0.22</v>
      </c>
      <c r="I55" s="28">
        <v>2.9</v>
      </c>
      <c r="J55" s="60">
        <v>10</v>
      </c>
      <c r="K55" s="29">
        <v>5</v>
      </c>
      <c r="L55" s="25">
        <v>2.2818957012693142</v>
      </c>
      <c r="M55" s="29">
        <v>0.5</v>
      </c>
      <c r="N55" s="29">
        <v>5</v>
      </c>
      <c r="O55" s="41">
        <v>0.55145812780675085</v>
      </c>
      <c r="P55" s="59">
        <v>0.6</v>
      </c>
      <c r="Q55" s="59">
        <v>902.34299999999996</v>
      </c>
      <c r="R55" s="59">
        <v>900.22299999999996</v>
      </c>
      <c r="S55" s="59">
        <v>40</v>
      </c>
      <c r="T55" s="38">
        <v>5.3000000000000114</v>
      </c>
      <c r="U55" s="25">
        <v>4.9991322375502634</v>
      </c>
      <c r="V55" s="31">
        <v>1.2250859634406528</v>
      </c>
      <c r="W55" s="5"/>
      <c r="X55" s="42" t="s">
        <v>220</v>
      </c>
      <c r="Y55" s="42" t="s">
        <v>220</v>
      </c>
      <c r="Z55" s="42" t="s">
        <v>220</v>
      </c>
      <c r="AA55" s="45">
        <v>15.575760303769853</v>
      </c>
      <c r="AB55" s="39">
        <v>1.2333927122906936</v>
      </c>
    </row>
    <row r="56" spans="2:30" s="4" customFormat="1" x14ac:dyDescent="0.2">
      <c r="B56" s="26" t="s">
        <v>201</v>
      </c>
      <c r="C56" s="59" t="s">
        <v>200</v>
      </c>
      <c r="D56" s="211">
        <v>901.57500000000005</v>
      </c>
      <c r="E56" s="211">
        <v>900.37099999999998</v>
      </c>
      <c r="F56" s="25">
        <v>40</v>
      </c>
      <c r="G56" s="25">
        <v>3.0100000000001615E-2</v>
      </c>
      <c r="H56" s="28">
        <v>0.23</v>
      </c>
      <c r="I56" s="28">
        <v>3.13</v>
      </c>
      <c r="J56" s="60">
        <v>10</v>
      </c>
      <c r="K56" s="29">
        <v>5</v>
      </c>
      <c r="L56" s="25">
        <v>2.2818957012693142</v>
      </c>
      <c r="M56" s="29">
        <v>0.5</v>
      </c>
      <c r="N56" s="29">
        <v>5</v>
      </c>
      <c r="O56" s="41">
        <v>0.5951944620810794</v>
      </c>
      <c r="P56" s="59">
        <v>0.6</v>
      </c>
      <c r="Q56" s="59">
        <v>899.78099999999995</v>
      </c>
      <c r="R56" s="59">
        <v>898.82</v>
      </c>
      <c r="S56" s="59">
        <v>40</v>
      </c>
      <c r="T56" s="38">
        <v>2.4024999999997476</v>
      </c>
      <c r="U56" s="25">
        <v>3.3658006369353171</v>
      </c>
      <c r="V56" s="31">
        <v>0.82482217315172746</v>
      </c>
      <c r="W56" s="5"/>
      <c r="X56" s="42" t="s">
        <v>220</v>
      </c>
      <c r="Y56" s="42" t="s">
        <v>220</v>
      </c>
      <c r="Z56" s="42" t="s">
        <v>220</v>
      </c>
      <c r="AA56" s="45">
        <v>17.307703908551865</v>
      </c>
      <c r="AB56" s="39">
        <v>1.7319436047820118</v>
      </c>
    </row>
    <row r="57" spans="2:30" s="4" customFormat="1" x14ac:dyDescent="0.2">
      <c r="B57" s="26" t="s">
        <v>200</v>
      </c>
      <c r="C57" s="59" t="s">
        <v>172</v>
      </c>
      <c r="D57" s="211">
        <v>900.37099999999998</v>
      </c>
      <c r="E57" s="211">
        <v>899.82</v>
      </c>
      <c r="F57" s="25">
        <v>11</v>
      </c>
      <c r="G57" s="25">
        <v>5.0090909090902809E-2</v>
      </c>
      <c r="H57" s="28">
        <v>0.3</v>
      </c>
      <c r="I57" s="28">
        <v>3.4299999999999997</v>
      </c>
      <c r="J57" s="60">
        <v>10</v>
      </c>
      <c r="K57" s="29">
        <v>5</v>
      </c>
      <c r="L57" s="25">
        <v>2.2818957012693142</v>
      </c>
      <c r="M57" s="29">
        <v>0.5</v>
      </c>
      <c r="N57" s="29">
        <v>5</v>
      </c>
      <c r="O57" s="41">
        <v>0.65224185461281226</v>
      </c>
      <c r="P57" s="59">
        <v>0.6</v>
      </c>
      <c r="Q57" s="59">
        <v>898.82</v>
      </c>
      <c r="R57" s="59">
        <v>898.55600000000004</v>
      </c>
      <c r="S57" s="59">
        <v>11</v>
      </c>
      <c r="T57" s="38">
        <v>2.4000000000000909</v>
      </c>
      <c r="U57" s="25">
        <v>3.3640489841305112</v>
      </c>
      <c r="V57" s="31">
        <v>0.82439291359986555</v>
      </c>
      <c r="W57" s="5"/>
      <c r="X57" s="42" t="s">
        <v>220</v>
      </c>
      <c r="Y57" s="42" t="s">
        <v>220</v>
      </c>
      <c r="Z57" s="42" t="s">
        <v>220</v>
      </c>
      <c r="AA57" s="45">
        <v>18.489496719150459</v>
      </c>
      <c r="AB57" s="39">
        <v>1.1817928105985929</v>
      </c>
    </row>
    <row r="58" spans="2:30" s="4" customFormat="1" x14ac:dyDescent="0.2">
      <c r="B58" s="26" t="s">
        <v>172</v>
      </c>
      <c r="C58" s="59" t="s">
        <v>219</v>
      </c>
      <c r="D58" s="211">
        <v>899.82</v>
      </c>
      <c r="E58" s="211">
        <v>899.01700000000005</v>
      </c>
      <c r="F58" s="25">
        <v>15</v>
      </c>
      <c r="G58" s="25">
        <v>5.3533333333333148E-2</v>
      </c>
      <c r="H58" s="28">
        <v>0</v>
      </c>
      <c r="I58" s="28">
        <v>3.4299999999999997</v>
      </c>
      <c r="J58" s="60">
        <v>10</v>
      </c>
      <c r="K58" s="29">
        <v>5</v>
      </c>
      <c r="L58" s="25">
        <v>2.2818957012693142</v>
      </c>
      <c r="M58" s="29">
        <v>0.5</v>
      </c>
      <c r="N58" s="29">
        <v>5</v>
      </c>
      <c r="O58" s="41">
        <v>0.65224185461281226</v>
      </c>
      <c r="P58" s="59">
        <v>0.6</v>
      </c>
      <c r="Q58" s="59">
        <v>898.55600000000004</v>
      </c>
      <c r="R58" s="59">
        <v>898.19600000000003</v>
      </c>
      <c r="S58" s="59">
        <v>15</v>
      </c>
      <c r="T58" s="38">
        <v>2.4000000000000909</v>
      </c>
      <c r="U58" s="25">
        <v>3.3640489841305112</v>
      </c>
      <c r="V58" s="31">
        <v>0.82439291359986555</v>
      </c>
      <c r="W58" s="5"/>
      <c r="X58" s="42" t="s">
        <v>220</v>
      </c>
      <c r="Y58" s="42" t="s">
        <v>220</v>
      </c>
      <c r="Z58" s="42" t="s">
        <v>220</v>
      </c>
      <c r="AA58" s="45">
        <v>18.489496719150459</v>
      </c>
      <c r="AB58" s="39">
        <v>0</v>
      </c>
    </row>
    <row r="59" spans="2:30" s="4" customFormat="1" x14ac:dyDescent="0.2">
      <c r="B59" s="26" t="s">
        <v>161</v>
      </c>
      <c r="C59" s="59" t="s">
        <v>136</v>
      </c>
      <c r="D59" s="211">
        <v>913.20100000000002</v>
      </c>
      <c r="E59" s="211">
        <v>911.14099999999996</v>
      </c>
      <c r="F59" s="25">
        <v>77</v>
      </c>
      <c r="G59" s="25">
        <v>2.6753246753247521E-2</v>
      </c>
      <c r="H59" s="28">
        <v>0.42</v>
      </c>
      <c r="I59" s="28">
        <v>0.42</v>
      </c>
      <c r="J59" s="60">
        <v>10</v>
      </c>
      <c r="K59" s="29">
        <v>5</v>
      </c>
      <c r="L59" s="25">
        <v>2.2818957012693142</v>
      </c>
      <c r="M59" s="29">
        <v>0.5</v>
      </c>
      <c r="N59" s="29">
        <v>5</v>
      </c>
      <c r="O59" s="41">
        <v>7.9866349544425994E-2</v>
      </c>
      <c r="P59" s="59">
        <v>0.4</v>
      </c>
      <c r="Q59" s="59">
        <v>912.06500000000005</v>
      </c>
      <c r="R59" s="59">
        <v>910.49099999999999</v>
      </c>
      <c r="S59" s="59">
        <v>77</v>
      </c>
      <c r="T59" s="38">
        <v>2.044155844155934</v>
      </c>
      <c r="U59" s="25">
        <v>2.3692650559778854</v>
      </c>
      <c r="V59" s="31">
        <v>0.25805301627546789</v>
      </c>
      <c r="W59" s="5"/>
      <c r="X59" s="42" t="s">
        <v>220</v>
      </c>
      <c r="Y59" s="42" t="s">
        <v>220</v>
      </c>
      <c r="Z59" s="42" t="s">
        <v>220</v>
      </c>
      <c r="AA59" s="45">
        <v>20.968929448495228</v>
      </c>
      <c r="AB59" s="39">
        <v>2.47943272934477</v>
      </c>
    </row>
    <row r="60" spans="2:30" s="4" customFormat="1" x14ac:dyDescent="0.2">
      <c r="B60" s="26" t="s">
        <v>163</v>
      </c>
      <c r="C60" s="59" t="s">
        <v>164</v>
      </c>
      <c r="D60" s="211">
        <v>924.70500000000004</v>
      </c>
      <c r="E60" s="211">
        <v>923.24300000000005</v>
      </c>
      <c r="F60" s="25">
        <v>22</v>
      </c>
      <c r="G60" s="25">
        <v>6.6454545454544961E-2</v>
      </c>
      <c r="H60" s="28">
        <v>0.13</v>
      </c>
      <c r="I60" s="28">
        <v>0.13</v>
      </c>
      <c r="J60" s="60">
        <v>10</v>
      </c>
      <c r="K60" s="29">
        <v>5</v>
      </c>
      <c r="L60" s="25">
        <v>2.2818957012693142</v>
      </c>
      <c r="M60" s="29">
        <v>0.5</v>
      </c>
      <c r="N60" s="29">
        <v>5</v>
      </c>
      <c r="O60" s="41">
        <v>2.4720536763750908E-2</v>
      </c>
      <c r="P60" s="59">
        <v>0.4</v>
      </c>
      <c r="Q60" s="59">
        <v>922.49199999999996</v>
      </c>
      <c r="R60" s="59">
        <v>922.10699999999997</v>
      </c>
      <c r="S60" s="59">
        <v>22</v>
      </c>
      <c r="T60" s="38">
        <v>1.7499999999999585</v>
      </c>
      <c r="U60" s="25">
        <v>2.1921772783936309</v>
      </c>
      <c r="V60" s="31">
        <v>0.23876516368344339</v>
      </c>
      <c r="W60" s="5"/>
      <c r="X60" s="42" t="s">
        <v>220</v>
      </c>
      <c r="Y60" s="42" t="s">
        <v>220</v>
      </c>
      <c r="Z60" s="42" t="s">
        <v>220</v>
      </c>
      <c r="AA60" s="45">
        <v>21.912311612010114</v>
      </c>
      <c r="AB60" s="39">
        <v>0.94338216351488846</v>
      </c>
      <c r="AD60" s="39"/>
    </row>
    <row r="61" spans="2:30" s="4" customFormat="1" x14ac:dyDescent="0.2">
      <c r="B61" s="26" t="s">
        <v>164</v>
      </c>
      <c r="C61" s="59" t="s">
        <v>206</v>
      </c>
      <c r="D61" s="211">
        <v>923.24300000000005</v>
      </c>
      <c r="E61" s="211">
        <v>923.02599999999995</v>
      </c>
      <c r="F61" s="25">
        <v>24</v>
      </c>
      <c r="G61" s="25">
        <v>9.0416666666707588E-3</v>
      </c>
      <c r="H61" s="28">
        <v>0.1</v>
      </c>
      <c r="I61" s="28">
        <v>0.23</v>
      </c>
      <c r="J61" s="60">
        <v>10</v>
      </c>
      <c r="K61" s="29">
        <v>5</v>
      </c>
      <c r="L61" s="25">
        <v>2.2818957012693142</v>
      </c>
      <c r="M61" s="29">
        <v>0.5</v>
      </c>
      <c r="N61" s="29">
        <v>5</v>
      </c>
      <c r="O61" s="41">
        <v>4.373633427432852E-2</v>
      </c>
      <c r="P61" s="59">
        <v>0.4</v>
      </c>
      <c r="Q61" s="59">
        <v>922.10699999999997</v>
      </c>
      <c r="R61" s="59">
        <v>921.68700000000001</v>
      </c>
      <c r="S61" s="59">
        <v>24</v>
      </c>
      <c r="T61" s="38">
        <v>1.7499999999998295</v>
      </c>
      <c r="U61" s="25">
        <v>2.1921772783935496</v>
      </c>
      <c r="V61" s="31">
        <v>0.23876516368343456</v>
      </c>
      <c r="W61" s="5"/>
      <c r="X61" s="42" t="s">
        <v>220</v>
      </c>
      <c r="Y61" s="42" t="s">
        <v>220</v>
      </c>
      <c r="Z61" s="42" t="s">
        <v>220</v>
      </c>
      <c r="AA61" s="45">
        <v>23.88279531406971</v>
      </c>
      <c r="AB61" s="39">
        <v>1.9704837020595973</v>
      </c>
    </row>
    <row r="62" spans="2:30" s="4" customFormat="1" x14ac:dyDescent="0.2">
      <c r="B62" s="26" t="s">
        <v>206</v>
      </c>
      <c r="C62" s="59" t="s">
        <v>165</v>
      </c>
      <c r="D62" s="211">
        <v>923.02599999999995</v>
      </c>
      <c r="E62" s="211">
        <v>922.59</v>
      </c>
      <c r="F62" s="25">
        <v>16</v>
      </c>
      <c r="G62" s="25">
        <v>2.7249999999995111E-2</v>
      </c>
      <c r="H62" s="28">
        <v>0.26</v>
      </c>
      <c r="I62" s="28">
        <v>0.49</v>
      </c>
      <c r="J62" s="60">
        <v>10</v>
      </c>
      <c r="K62" s="29">
        <v>5</v>
      </c>
      <c r="L62" s="25">
        <v>2.2818957012693142</v>
      </c>
      <c r="M62" s="29">
        <v>0.5</v>
      </c>
      <c r="N62" s="29">
        <v>5</v>
      </c>
      <c r="O62" s="41">
        <v>9.3177407801830328E-2</v>
      </c>
      <c r="P62" s="59">
        <v>0.4</v>
      </c>
      <c r="Q62" s="59">
        <v>921.68700000000001</v>
      </c>
      <c r="R62" s="59">
        <v>921.40700000000004</v>
      </c>
      <c r="S62" s="59">
        <v>16</v>
      </c>
      <c r="T62" s="38">
        <v>1.7499999999998295</v>
      </c>
      <c r="U62" s="25">
        <v>2.1921772783935496</v>
      </c>
      <c r="V62" s="31">
        <v>0.23876516368343456</v>
      </c>
      <c r="W62" s="5"/>
      <c r="X62" s="42" t="s">
        <v>220</v>
      </c>
      <c r="Y62" s="42" t="s">
        <v>220</v>
      </c>
      <c r="Z62" s="42" t="s">
        <v>220</v>
      </c>
      <c r="AA62" s="45">
        <v>25.439475486994141</v>
      </c>
      <c r="AB62" s="39">
        <v>1.5566801729244315</v>
      </c>
    </row>
    <row r="63" spans="2:30" s="4" customFormat="1" x14ac:dyDescent="0.2">
      <c r="B63" s="26" t="s">
        <v>165</v>
      </c>
      <c r="C63" s="59" t="s">
        <v>166</v>
      </c>
      <c r="D63" s="211">
        <v>922.59</v>
      </c>
      <c r="E63" s="211">
        <v>920.55700000000002</v>
      </c>
      <c r="F63" s="25">
        <v>33</v>
      </c>
      <c r="G63" s="25">
        <v>6.1606060606061074E-2</v>
      </c>
      <c r="H63" s="28">
        <v>0.04</v>
      </c>
      <c r="I63" s="28">
        <v>0.53</v>
      </c>
      <c r="J63" s="60">
        <v>10</v>
      </c>
      <c r="K63" s="29">
        <v>5</v>
      </c>
      <c r="L63" s="25">
        <v>2.2818957012693142</v>
      </c>
      <c r="M63" s="29">
        <v>0.5</v>
      </c>
      <c r="N63" s="29">
        <v>5</v>
      </c>
      <c r="O63" s="41">
        <v>0.10078372680606139</v>
      </c>
      <c r="P63" s="59">
        <v>0.4</v>
      </c>
      <c r="Q63" s="59">
        <v>921.40700000000004</v>
      </c>
      <c r="R63" s="59">
        <v>919.45899999999995</v>
      </c>
      <c r="S63" s="59">
        <v>33</v>
      </c>
      <c r="T63" s="38">
        <v>5.903030303030584</v>
      </c>
      <c r="U63" s="25">
        <v>4.0261889634594397</v>
      </c>
      <c r="V63" s="31">
        <v>0.43852003957695046</v>
      </c>
      <c r="W63" s="5"/>
      <c r="X63" s="42" t="s">
        <v>220</v>
      </c>
      <c r="Y63" s="42" t="s">
        <v>220</v>
      </c>
      <c r="Z63" s="42" t="s">
        <v>220</v>
      </c>
      <c r="AA63" s="45">
        <v>26.179935150836219</v>
      </c>
      <c r="AB63" s="39">
        <v>0.7404596638420764</v>
      </c>
    </row>
    <row r="64" spans="2:30" s="4" customFormat="1" x14ac:dyDescent="0.2">
      <c r="B64" s="26" t="s">
        <v>166</v>
      </c>
      <c r="C64" s="59" t="s">
        <v>205</v>
      </c>
      <c r="D64" s="211">
        <v>920.55700000000002</v>
      </c>
      <c r="E64" s="211">
        <v>917.64599999999996</v>
      </c>
      <c r="F64" s="25">
        <v>33</v>
      </c>
      <c r="G64" s="25">
        <v>8.8212121212122976E-2</v>
      </c>
      <c r="H64" s="28">
        <v>0.17</v>
      </c>
      <c r="I64" s="28">
        <v>0.70000000000000007</v>
      </c>
      <c r="J64" s="60">
        <v>10</v>
      </c>
      <c r="K64" s="29">
        <v>5</v>
      </c>
      <c r="L64" s="25">
        <v>2.2818957012693142</v>
      </c>
      <c r="M64" s="29">
        <v>0.5</v>
      </c>
      <c r="N64" s="29">
        <v>5</v>
      </c>
      <c r="O64" s="41">
        <v>0.13311058257404335</v>
      </c>
      <c r="P64" s="59">
        <v>0.4</v>
      </c>
      <c r="Q64" s="59">
        <v>919.45899999999995</v>
      </c>
      <c r="R64" s="59">
        <v>916.53200000000004</v>
      </c>
      <c r="S64" s="59">
        <v>33</v>
      </c>
      <c r="T64" s="38">
        <v>8.8696969696966885</v>
      </c>
      <c r="U64" s="25">
        <v>4.9352713843831522</v>
      </c>
      <c r="V64" s="31">
        <v>0.53753448296751638</v>
      </c>
      <c r="W64" s="5"/>
      <c r="X64" s="42" t="s">
        <v>220</v>
      </c>
      <c r="Y64" s="42" t="s">
        <v>220</v>
      </c>
      <c r="Z64" s="42" t="s">
        <v>220</v>
      </c>
      <c r="AA64" s="45">
        <v>27.169982929798127</v>
      </c>
      <c r="AB64" s="39">
        <v>0.99004777896190888</v>
      </c>
    </row>
    <row r="65" spans="2:28" s="4" customFormat="1" x14ac:dyDescent="0.2">
      <c r="B65" s="26" t="s">
        <v>205</v>
      </c>
      <c r="C65" s="59" t="s">
        <v>162</v>
      </c>
      <c r="D65" s="211">
        <v>917.64599999999996</v>
      </c>
      <c r="E65" s="211">
        <v>914.37800000000004</v>
      </c>
      <c r="F65" s="25">
        <v>40</v>
      </c>
      <c r="G65" s="25">
        <v>8.1699999999997885E-2</v>
      </c>
      <c r="H65" s="28">
        <v>0.17</v>
      </c>
      <c r="I65" s="28">
        <v>0.87000000000000011</v>
      </c>
      <c r="J65" s="60">
        <v>10</v>
      </c>
      <c r="K65" s="29">
        <v>5</v>
      </c>
      <c r="L65" s="25">
        <v>2.2818957012693142</v>
      </c>
      <c r="M65" s="29">
        <v>0.5</v>
      </c>
      <c r="N65" s="29">
        <v>5</v>
      </c>
      <c r="O65" s="41">
        <v>0.16543743834202529</v>
      </c>
      <c r="P65" s="59">
        <v>0.4</v>
      </c>
      <c r="Q65" s="59">
        <v>915.53499999999997</v>
      </c>
      <c r="R65" s="59">
        <v>913.26700000000005</v>
      </c>
      <c r="S65" s="59">
        <v>40</v>
      </c>
      <c r="T65" s="38">
        <v>5.6699999999997885</v>
      </c>
      <c r="U65" s="25">
        <v>3.9459191011085086</v>
      </c>
      <c r="V65" s="31">
        <v>0.42977729463019521</v>
      </c>
      <c r="W65" s="5"/>
      <c r="X65" s="42" t="s">
        <v>220</v>
      </c>
      <c r="Y65" s="42" t="s">
        <v>220</v>
      </c>
      <c r="Z65" s="42" t="s">
        <v>220</v>
      </c>
      <c r="AA65" s="45">
        <v>28.2309156598863</v>
      </c>
      <c r="AB65" s="39">
        <v>1.0609327300881723</v>
      </c>
    </row>
    <row r="66" spans="2:28" s="4" customFormat="1" x14ac:dyDescent="0.2">
      <c r="B66" s="26" t="s">
        <v>167</v>
      </c>
      <c r="C66" s="59" t="s">
        <v>207</v>
      </c>
      <c r="D66" s="211">
        <v>925.48099999999999</v>
      </c>
      <c r="E66" s="211">
        <v>924.93799999999999</v>
      </c>
      <c r="F66" s="25">
        <v>27</v>
      </c>
      <c r="G66" s="25">
        <v>2.0111111111111347E-2</v>
      </c>
      <c r="H66" s="28">
        <v>0.12</v>
      </c>
      <c r="I66" s="28">
        <v>0.12</v>
      </c>
      <c r="J66" s="60">
        <v>10</v>
      </c>
      <c r="K66" s="29">
        <v>5</v>
      </c>
      <c r="L66" s="25">
        <v>2.2818957012693142</v>
      </c>
      <c r="M66" s="29">
        <v>0.5</v>
      </c>
      <c r="N66" s="29">
        <v>5</v>
      </c>
      <c r="O66" s="41">
        <v>2.2818957012693139E-2</v>
      </c>
      <c r="P66" s="59">
        <v>0.4</v>
      </c>
      <c r="Q66" s="59">
        <v>923.83199999999999</v>
      </c>
      <c r="R66" s="59">
        <v>923.697</v>
      </c>
      <c r="S66" s="59">
        <v>27</v>
      </c>
      <c r="T66" s="38">
        <v>0.49999999999996636</v>
      </c>
      <c r="U66" s="25">
        <v>1.1717680438313349</v>
      </c>
      <c r="V66" s="31">
        <v>0.12762534834291797</v>
      </c>
      <c r="W66" s="5"/>
      <c r="X66" s="42" t="s">
        <v>220</v>
      </c>
      <c r="Y66" s="42" t="s">
        <v>220</v>
      </c>
      <c r="Z66" s="42" t="s">
        <v>220</v>
      </c>
      <c r="AA66" s="45">
        <v>29.778601097010924</v>
      </c>
      <c r="AB66" s="39">
        <v>1.5476854371246231</v>
      </c>
    </row>
    <row r="67" spans="2:28" s="4" customFormat="1" x14ac:dyDescent="0.2">
      <c r="B67" s="26" t="s">
        <v>207</v>
      </c>
      <c r="C67" s="59" t="s">
        <v>218</v>
      </c>
      <c r="D67" s="211">
        <v>924.93799999999999</v>
      </c>
      <c r="E67" s="211">
        <v>924.91499999999996</v>
      </c>
      <c r="F67" s="25">
        <v>10</v>
      </c>
      <c r="G67" s="25">
        <v>2.3000000000024555E-3</v>
      </c>
      <c r="H67" s="28">
        <v>0.15</v>
      </c>
      <c r="I67" s="28">
        <v>0.27</v>
      </c>
      <c r="J67" s="60">
        <v>10</v>
      </c>
      <c r="K67" s="29">
        <v>5</v>
      </c>
      <c r="L67" s="25">
        <v>2.2818957012693142</v>
      </c>
      <c r="M67" s="29">
        <v>0.5</v>
      </c>
      <c r="N67" s="29">
        <v>5</v>
      </c>
      <c r="O67" s="41">
        <v>5.1342653278559573E-2</v>
      </c>
      <c r="P67" s="59">
        <v>0.4</v>
      </c>
      <c r="Q67" s="59">
        <v>923.697</v>
      </c>
      <c r="R67" s="59">
        <v>923.59699999999998</v>
      </c>
      <c r="S67" s="59">
        <v>10</v>
      </c>
      <c r="T67" s="38">
        <v>1.0000000000002274</v>
      </c>
      <c r="U67" s="25">
        <v>1.6571302595419093</v>
      </c>
      <c r="V67" s="31">
        <v>0.18048949852917176</v>
      </c>
      <c r="W67" s="5"/>
      <c r="X67" s="42" t="s">
        <v>220</v>
      </c>
      <c r="Y67" s="42" t="s">
        <v>220</v>
      </c>
      <c r="Z67" s="42" t="s">
        <v>220</v>
      </c>
      <c r="AA67" s="45">
        <v>33.008331256258558</v>
      </c>
      <c r="AB67" s="39">
        <v>3.2297301592476364</v>
      </c>
    </row>
    <row r="68" spans="2:28" s="4" customFormat="1" x14ac:dyDescent="0.2">
      <c r="B68" s="26" t="s">
        <v>168</v>
      </c>
      <c r="C68" s="59" t="s">
        <v>169</v>
      </c>
      <c r="D68" s="211">
        <v>925.08299999999997</v>
      </c>
      <c r="E68" s="211">
        <v>923.76800000000003</v>
      </c>
      <c r="F68" s="25">
        <v>15</v>
      </c>
      <c r="G68" s="25">
        <v>8.7666666666662729E-2</v>
      </c>
      <c r="H68" s="28">
        <v>0</v>
      </c>
      <c r="I68" s="28">
        <v>0.27</v>
      </c>
      <c r="J68" s="60">
        <v>10</v>
      </c>
      <c r="K68" s="29">
        <v>5</v>
      </c>
      <c r="L68" s="25">
        <v>2.2818957012693142</v>
      </c>
      <c r="M68" s="29">
        <v>0.5</v>
      </c>
      <c r="N68" s="29">
        <v>5</v>
      </c>
      <c r="O68" s="41">
        <v>5.1342653278559573E-2</v>
      </c>
      <c r="P68" s="59">
        <v>0.4</v>
      </c>
      <c r="Q68" s="59">
        <v>923.99699999999996</v>
      </c>
      <c r="R68" s="59">
        <v>922.899</v>
      </c>
      <c r="S68" s="59">
        <v>15</v>
      </c>
      <c r="T68" s="38">
        <v>7.319999999999709</v>
      </c>
      <c r="U68" s="25">
        <v>4.483448527940217</v>
      </c>
      <c r="V68" s="31">
        <v>0.4883233359778123</v>
      </c>
      <c r="W68" s="5"/>
      <c r="X68" s="42" t="s">
        <v>220</v>
      </c>
      <c r="Y68" s="42" t="s">
        <v>220</v>
      </c>
      <c r="Z68" s="42" t="s">
        <v>220</v>
      </c>
      <c r="AA68" s="45">
        <v>33.008331256258558</v>
      </c>
      <c r="AB68" s="39">
        <v>0</v>
      </c>
    </row>
    <row r="69" spans="2:28" s="4" customFormat="1" x14ac:dyDescent="0.2">
      <c r="B69" s="26"/>
      <c r="C69" s="63"/>
      <c r="D69" s="212"/>
      <c r="E69" s="216"/>
      <c r="F69" s="25"/>
      <c r="G69" s="25"/>
      <c r="H69" s="28"/>
      <c r="I69" s="28"/>
      <c r="J69" s="60"/>
      <c r="K69" s="29"/>
      <c r="L69" s="25"/>
      <c r="M69" s="29"/>
      <c r="N69" s="29"/>
      <c r="O69" s="41"/>
      <c r="P69" s="30"/>
      <c r="Q69" s="59"/>
      <c r="R69" s="59"/>
      <c r="S69" s="25"/>
      <c r="T69" s="38"/>
      <c r="U69" s="25"/>
      <c r="V69" s="31"/>
      <c r="W69" s="5"/>
      <c r="X69" s="42"/>
      <c r="Y69" s="42"/>
      <c r="Z69" s="42"/>
      <c r="AA69" s="45"/>
      <c r="AB69" s="39"/>
    </row>
    <row r="70" spans="2:28" s="4" customFormat="1" x14ac:dyDescent="0.2">
      <c r="B70" s="205" t="s">
        <v>180</v>
      </c>
      <c r="C70" s="63"/>
      <c r="D70" s="212"/>
      <c r="E70" s="216"/>
      <c r="F70" s="25"/>
      <c r="G70" s="25"/>
      <c r="H70" s="28"/>
      <c r="I70" s="28"/>
      <c r="J70" s="60"/>
      <c r="K70" s="29"/>
      <c r="L70" s="25"/>
      <c r="M70" s="29"/>
      <c r="N70" s="29"/>
      <c r="O70" s="41"/>
      <c r="P70" s="30"/>
      <c r="Q70" s="59"/>
      <c r="R70" s="59"/>
      <c r="S70" s="25"/>
      <c r="T70" s="38"/>
      <c r="U70" s="25"/>
      <c r="V70" s="31"/>
      <c r="W70" s="5"/>
      <c r="X70" s="42"/>
      <c r="Y70" s="42"/>
      <c r="Z70" s="42"/>
      <c r="AA70" s="45"/>
      <c r="AB70" s="39"/>
    </row>
    <row r="71" spans="2:28" s="4" customFormat="1" x14ac:dyDescent="0.2">
      <c r="B71" s="26" t="s">
        <v>208</v>
      </c>
      <c r="C71" s="59" t="s">
        <v>209</v>
      </c>
      <c r="D71" s="211">
        <v>909.31299999999999</v>
      </c>
      <c r="E71" s="216">
        <v>905.41600000000005</v>
      </c>
      <c r="F71" s="25">
        <v>28</v>
      </c>
      <c r="G71" s="25">
        <v>0.1391785714285691</v>
      </c>
      <c r="H71" s="28">
        <v>1.1300000000000001</v>
      </c>
      <c r="I71" s="28">
        <v>1.1300000000000001</v>
      </c>
      <c r="J71" s="60">
        <v>10</v>
      </c>
      <c r="K71" s="29">
        <v>5</v>
      </c>
      <c r="L71" s="25">
        <v>2.2818957012693142</v>
      </c>
      <c r="M71" s="29">
        <v>0.5</v>
      </c>
      <c r="N71" s="29">
        <v>5</v>
      </c>
      <c r="O71" s="41">
        <v>0.21487851186952711</v>
      </c>
      <c r="P71" s="59">
        <v>0.4</v>
      </c>
      <c r="Q71" s="59">
        <v>906.85699999999997</v>
      </c>
      <c r="R71" s="59">
        <v>904.30899999999997</v>
      </c>
      <c r="S71" s="59">
        <v>28</v>
      </c>
      <c r="T71" s="38">
        <v>9.1000000000000068</v>
      </c>
      <c r="U71" s="25">
        <v>4.9989333205703197</v>
      </c>
      <c r="V71" s="31">
        <v>0.54446834400327726</v>
      </c>
      <c r="W71" s="5"/>
      <c r="X71" s="42" t="s">
        <v>220</v>
      </c>
      <c r="Y71" s="42" t="s">
        <v>220</v>
      </c>
      <c r="Z71" s="42" t="s">
        <v>220</v>
      </c>
      <c r="AA71" s="45">
        <v>1.4091466262354979</v>
      </c>
      <c r="AB71" s="39">
        <v>1.4091466262354979</v>
      </c>
    </row>
    <row r="72" spans="2:28" s="4" customFormat="1" x14ac:dyDescent="0.2">
      <c r="B72" s="26" t="s">
        <v>209</v>
      </c>
      <c r="C72" s="59" t="s">
        <v>197</v>
      </c>
      <c r="D72" s="211">
        <v>905.41600000000005</v>
      </c>
      <c r="E72" s="216">
        <v>900.26</v>
      </c>
      <c r="F72" s="25">
        <v>28</v>
      </c>
      <c r="G72" s="25">
        <v>0.18414285714285938</v>
      </c>
      <c r="H72" s="28">
        <v>0.12</v>
      </c>
      <c r="I72" s="28">
        <v>1.25</v>
      </c>
      <c r="J72" s="60">
        <v>10</v>
      </c>
      <c r="K72" s="29">
        <v>5</v>
      </c>
      <c r="L72" s="25">
        <v>2.2818957012693142</v>
      </c>
      <c r="M72" s="29">
        <v>0.5</v>
      </c>
      <c r="N72" s="29">
        <v>5</v>
      </c>
      <c r="O72" s="41">
        <v>0.23769746888222021</v>
      </c>
      <c r="P72" s="59">
        <v>0.4</v>
      </c>
      <c r="Q72" s="59">
        <v>901.7</v>
      </c>
      <c r="R72" s="59">
        <v>899.15200000000004</v>
      </c>
      <c r="S72" s="59">
        <v>28</v>
      </c>
      <c r="T72" s="38">
        <v>9.1000000000000068</v>
      </c>
      <c r="U72" s="25">
        <v>4.9989333205703197</v>
      </c>
      <c r="V72" s="31">
        <v>0.54446834400327726</v>
      </c>
      <c r="W72" s="5"/>
      <c r="X72" s="42" t="s">
        <v>220</v>
      </c>
      <c r="Y72" s="42" t="s">
        <v>220</v>
      </c>
      <c r="Z72" s="42" t="s">
        <v>220</v>
      </c>
      <c r="AA72" s="45">
        <v>2.0520623165387311</v>
      </c>
      <c r="AB72" s="39">
        <v>0.64291569030323303</v>
      </c>
    </row>
    <row r="73" spans="2:28" s="4" customFormat="1" x14ac:dyDescent="0.2">
      <c r="B73" s="26"/>
      <c r="C73" s="63"/>
      <c r="D73" s="212"/>
      <c r="E73" s="216"/>
      <c r="F73" s="25"/>
      <c r="G73" s="25"/>
      <c r="H73" s="28"/>
      <c r="I73" s="28"/>
      <c r="J73" s="60"/>
      <c r="K73" s="29"/>
      <c r="L73" s="25"/>
      <c r="M73" s="29"/>
      <c r="N73" s="29"/>
      <c r="O73" s="41"/>
      <c r="P73" s="30"/>
      <c r="Q73" s="59"/>
      <c r="R73" s="59"/>
      <c r="S73" s="25"/>
      <c r="T73" s="38"/>
      <c r="U73" s="25"/>
      <c r="V73" s="31"/>
      <c r="W73" s="5"/>
      <c r="X73" s="42"/>
      <c r="Y73" s="42"/>
      <c r="Z73" s="42"/>
      <c r="AA73" s="45"/>
      <c r="AB73" s="39"/>
    </row>
    <row r="74" spans="2:28" s="4" customFormat="1" x14ac:dyDescent="0.2">
      <c r="B74" s="205" t="s">
        <v>181</v>
      </c>
      <c r="C74" s="63"/>
      <c r="D74" s="212"/>
      <c r="E74" s="216"/>
      <c r="F74" s="25"/>
      <c r="G74" s="25"/>
      <c r="H74" s="28"/>
      <c r="I74" s="28"/>
      <c r="J74" s="60"/>
      <c r="K74" s="29"/>
      <c r="L74" s="25"/>
      <c r="M74" s="29"/>
      <c r="N74" s="29"/>
      <c r="O74" s="41"/>
      <c r="P74" s="30"/>
      <c r="Q74" s="59"/>
      <c r="R74" s="59"/>
      <c r="S74" s="25"/>
      <c r="T74" s="38"/>
      <c r="U74" s="25"/>
      <c r="V74" s="31"/>
      <c r="W74" s="5"/>
      <c r="X74" s="42"/>
      <c r="Y74" s="42"/>
      <c r="Z74" s="42"/>
      <c r="AA74" s="45"/>
      <c r="AB74" s="39"/>
    </row>
    <row r="75" spans="2:28" s="4" customFormat="1" x14ac:dyDescent="0.2">
      <c r="B75" s="26" t="s">
        <v>170</v>
      </c>
      <c r="C75" s="59" t="s">
        <v>210</v>
      </c>
      <c r="D75" s="211">
        <v>919</v>
      </c>
      <c r="E75" s="216">
        <v>918.00300000000004</v>
      </c>
      <c r="F75" s="25">
        <v>23</v>
      </c>
      <c r="G75" s="25">
        <v>4.3347826086954665E-2</v>
      </c>
      <c r="H75" s="28">
        <v>0.15</v>
      </c>
      <c r="I75" s="28">
        <v>0.15</v>
      </c>
      <c r="J75" s="60">
        <v>10</v>
      </c>
      <c r="K75" s="29">
        <v>5</v>
      </c>
      <c r="L75" s="25">
        <v>2.2818957012693142</v>
      </c>
      <c r="M75" s="29">
        <v>0.5</v>
      </c>
      <c r="N75" s="29">
        <v>5</v>
      </c>
      <c r="O75" s="41">
        <v>2.8523696265866427E-2</v>
      </c>
      <c r="P75" s="59">
        <v>0.4</v>
      </c>
      <c r="Q75" s="59">
        <v>918.98699999999997</v>
      </c>
      <c r="R75" s="59">
        <v>916.89400000000001</v>
      </c>
      <c r="S75" s="59">
        <v>23</v>
      </c>
      <c r="T75" s="38">
        <v>9.0999999999998309</v>
      </c>
      <c r="U75" s="25">
        <v>4.9989333205702708</v>
      </c>
      <c r="V75" s="31">
        <v>0.54446834400327204</v>
      </c>
      <c r="W75" s="5"/>
      <c r="X75" s="42" t="s">
        <v>220</v>
      </c>
      <c r="Y75" s="42" t="s">
        <v>220</v>
      </c>
      <c r="Z75" s="42" t="s">
        <v>220</v>
      </c>
      <c r="AA75" s="45">
        <v>1.178734545391058</v>
      </c>
      <c r="AB75" s="39">
        <v>1.178734545391058</v>
      </c>
    </row>
    <row r="76" spans="2:28" s="4" customFormat="1" x14ac:dyDescent="0.2">
      <c r="B76" s="26" t="s">
        <v>210</v>
      </c>
      <c r="C76" s="59" t="s">
        <v>211</v>
      </c>
      <c r="D76" s="211">
        <v>918.00300000000004</v>
      </c>
      <c r="E76" s="216">
        <v>913.16099999999994</v>
      </c>
      <c r="F76" s="25">
        <v>40</v>
      </c>
      <c r="G76" s="25">
        <v>0.12105000000000246</v>
      </c>
      <c r="H76" s="28">
        <v>1.79</v>
      </c>
      <c r="I76" s="28">
        <v>1.94</v>
      </c>
      <c r="J76" s="60">
        <v>10</v>
      </c>
      <c r="K76" s="29">
        <v>5</v>
      </c>
      <c r="L76" s="25">
        <v>2.2818957012693142</v>
      </c>
      <c r="M76" s="29">
        <v>0.5</v>
      </c>
      <c r="N76" s="29">
        <v>5</v>
      </c>
      <c r="O76" s="41">
        <v>0.3689064717052058</v>
      </c>
      <c r="P76" s="59">
        <v>0.4</v>
      </c>
      <c r="Q76" s="59">
        <v>915.44899999999996</v>
      </c>
      <c r="R76" s="59">
        <v>911.80899999999997</v>
      </c>
      <c r="S76" s="59">
        <v>40</v>
      </c>
      <c r="T76" s="38">
        <v>9.0999999999999659</v>
      </c>
      <c r="U76" s="25">
        <v>4.998933320570309</v>
      </c>
      <c r="V76" s="31">
        <v>0.54446834400327615</v>
      </c>
      <c r="W76" s="5"/>
      <c r="X76" s="42" t="s">
        <v>220</v>
      </c>
      <c r="Y76" s="42" t="s">
        <v>220</v>
      </c>
      <c r="Z76" s="42" t="s">
        <v>220</v>
      </c>
      <c r="AA76" s="45">
        <v>3.0157465133923229</v>
      </c>
      <c r="AB76" s="39">
        <v>1.8370119680012649</v>
      </c>
    </row>
    <row r="77" spans="2:28" s="4" customFormat="1" x14ac:dyDescent="0.2">
      <c r="B77" s="26" t="s">
        <v>211</v>
      </c>
      <c r="C77" s="59" t="s">
        <v>204</v>
      </c>
      <c r="D77" s="211">
        <v>913.16099999999994</v>
      </c>
      <c r="E77" s="216">
        <v>911.14099999999996</v>
      </c>
      <c r="F77" s="25">
        <v>17</v>
      </c>
      <c r="G77" s="25">
        <v>0.11882352941176363</v>
      </c>
      <c r="H77" s="28">
        <v>0.21</v>
      </c>
      <c r="I77" s="28">
        <v>2.15</v>
      </c>
      <c r="J77" s="60">
        <v>10</v>
      </c>
      <c r="K77" s="29">
        <v>5</v>
      </c>
      <c r="L77" s="25">
        <v>2.2818957012693142</v>
      </c>
      <c r="M77" s="29">
        <v>0.5</v>
      </c>
      <c r="N77" s="29">
        <v>5</v>
      </c>
      <c r="O77" s="41">
        <v>0.40883964647741883</v>
      </c>
      <c r="P77" s="59">
        <v>0.4</v>
      </c>
      <c r="Q77" s="59">
        <v>911.35799999999995</v>
      </c>
      <c r="R77" s="59">
        <v>909.99800000000005</v>
      </c>
      <c r="S77" s="59">
        <v>17</v>
      </c>
      <c r="T77" s="38">
        <v>7.999999999999412</v>
      </c>
      <c r="U77" s="25">
        <v>4.6870721753253255</v>
      </c>
      <c r="V77" s="31">
        <v>0.51050139337167022</v>
      </c>
      <c r="W77" s="5"/>
      <c r="X77" s="42" t="s">
        <v>220</v>
      </c>
      <c r="Y77" s="42" t="s">
        <v>220</v>
      </c>
      <c r="Z77" s="42" t="s">
        <v>220</v>
      </c>
      <c r="AA77" s="45">
        <v>3.8357667859105735</v>
      </c>
      <c r="AB77" s="39">
        <v>0.82002027251825071</v>
      </c>
    </row>
    <row r="78" spans="2:28" s="4" customFormat="1" x14ac:dyDescent="0.2">
      <c r="B78" s="26"/>
      <c r="C78" s="63"/>
      <c r="D78" s="212"/>
      <c r="E78" s="216"/>
      <c r="F78" s="25"/>
      <c r="G78" s="25"/>
      <c r="H78" s="28"/>
      <c r="I78" s="28"/>
      <c r="J78" s="60"/>
      <c r="K78" s="29"/>
      <c r="L78" s="25"/>
      <c r="M78" s="29"/>
      <c r="N78" s="29"/>
      <c r="O78" s="41"/>
      <c r="P78" s="30"/>
      <c r="Q78" s="59"/>
      <c r="R78" s="59"/>
      <c r="S78" s="25"/>
      <c r="T78" s="38"/>
      <c r="U78" s="25"/>
      <c r="V78" s="31"/>
      <c r="W78" s="5"/>
      <c r="X78" s="42"/>
      <c r="Y78" s="42"/>
      <c r="Z78" s="42"/>
      <c r="AA78" s="45"/>
      <c r="AB78" s="39"/>
    </row>
    <row r="79" spans="2:28" s="4" customFormat="1" x14ac:dyDescent="0.2">
      <c r="B79" s="205" t="s">
        <v>182</v>
      </c>
      <c r="C79" s="63"/>
      <c r="D79" s="212"/>
      <c r="E79" s="216"/>
      <c r="F79" s="25"/>
      <c r="G79" s="25"/>
      <c r="H79" s="28"/>
      <c r="I79" s="28"/>
      <c r="J79" s="60"/>
      <c r="K79" s="29"/>
      <c r="L79" s="25"/>
      <c r="M79" s="29"/>
      <c r="N79" s="29"/>
      <c r="O79" s="41"/>
      <c r="P79" s="30"/>
      <c r="Q79" s="59"/>
      <c r="R79" s="59"/>
      <c r="S79" s="25"/>
      <c r="T79" s="38"/>
      <c r="U79" s="25"/>
      <c r="V79" s="31"/>
      <c r="W79" s="5"/>
      <c r="X79" s="42"/>
      <c r="Y79" s="42"/>
      <c r="Z79" s="42"/>
      <c r="AA79" s="45"/>
      <c r="AB79" s="39"/>
    </row>
    <row r="80" spans="2:28" s="4" customFormat="1" x14ac:dyDescent="0.2">
      <c r="B80" s="26" t="s">
        <v>142</v>
      </c>
      <c r="C80" s="63" t="s">
        <v>206</v>
      </c>
      <c r="D80" s="211">
        <v>924.96500000000003</v>
      </c>
      <c r="E80" s="216">
        <v>923.02599999999995</v>
      </c>
      <c r="F80" s="25">
        <v>30</v>
      </c>
      <c r="G80" s="25">
        <v>6.4633333333335943E-2</v>
      </c>
      <c r="H80" s="28">
        <v>0.15</v>
      </c>
      <c r="I80" s="28">
        <v>0.15</v>
      </c>
      <c r="J80" s="60">
        <v>10</v>
      </c>
      <c r="K80" s="29">
        <v>5</v>
      </c>
      <c r="L80" s="25">
        <v>2.2818957012693142</v>
      </c>
      <c r="M80" s="29">
        <v>0.5</v>
      </c>
      <c r="N80" s="29">
        <v>5</v>
      </c>
      <c r="O80" s="41">
        <v>2.8523696265866427E-2</v>
      </c>
      <c r="P80" s="59">
        <v>0.4</v>
      </c>
      <c r="Q80" s="59">
        <v>922.68</v>
      </c>
      <c r="R80" s="59">
        <v>920.42700000000002</v>
      </c>
      <c r="S80" s="59">
        <v>30</v>
      </c>
      <c r="T80" s="38">
        <v>7.5099999999997644</v>
      </c>
      <c r="U80" s="25">
        <v>4.541262603630881</v>
      </c>
      <c r="V80" s="31">
        <v>0.4946202661492643</v>
      </c>
      <c r="W80" s="5"/>
      <c r="X80" s="42" t="s">
        <v>220</v>
      </c>
      <c r="Y80" s="42" t="s">
        <v>220</v>
      </c>
      <c r="Z80" s="42" t="s">
        <v>220</v>
      </c>
      <c r="AA80" s="45">
        <v>1.0594952221592873</v>
      </c>
      <c r="AB80" s="39">
        <v>1.0594952221592873</v>
      </c>
    </row>
    <row r="81" spans="2:28" s="4" customFormat="1" x14ac:dyDescent="0.2">
      <c r="B81" s="26"/>
      <c r="C81" s="63"/>
      <c r="D81" s="212"/>
      <c r="E81" s="216"/>
      <c r="F81" s="25"/>
      <c r="G81" s="25"/>
      <c r="H81" s="28"/>
      <c r="I81" s="28"/>
      <c r="J81" s="60"/>
      <c r="K81" s="29"/>
      <c r="L81" s="25"/>
      <c r="M81" s="29"/>
      <c r="N81" s="29"/>
      <c r="O81" s="41"/>
      <c r="P81" s="30"/>
      <c r="Q81" s="59"/>
      <c r="R81" s="59"/>
      <c r="S81" s="25"/>
      <c r="T81" s="38"/>
      <c r="U81" s="25"/>
      <c r="V81" s="31"/>
      <c r="W81" s="5"/>
      <c r="X81" s="42"/>
      <c r="Y81" s="42"/>
      <c r="Z81" s="42"/>
      <c r="AA81" s="45"/>
      <c r="AB81" s="39"/>
    </row>
    <row r="82" spans="2:28" s="4" customFormat="1" x14ac:dyDescent="0.2">
      <c r="B82" s="205" t="s">
        <v>183</v>
      </c>
      <c r="C82" s="63"/>
      <c r="D82" s="212"/>
      <c r="E82" s="216"/>
      <c r="F82" s="25"/>
      <c r="G82" s="25"/>
      <c r="H82" s="28"/>
      <c r="I82" s="28"/>
      <c r="J82" s="60"/>
      <c r="K82" s="29"/>
      <c r="L82" s="25"/>
      <c r="M82" s="29"/>
      <c r="N82" s="29"/>
      <c r="O82" s="41"/>
      <c r="P82" s="30"/>
      <c r="Q82" s="59"/>
      <c r="R82" s="59"/>
      <c r="S82" s="25"/>
      <c r="T82" s="38"/>
      <c r="U82" s="25"/>
      <c r="V82" s="31"/>
      <c r="W82" s="5"/>
      <c r="X82" s="42"/>
      <c r="Y82" s="42"/>
      <c r="Z82" s="42"/>
      <c r="AA82" s="45"/>
      <c r="AB82" s="39"/>
    </row>
    <row r="83" spans="2:28" s="4" customFormat="1" x14ac:dyDescent="0.2">
      <c r="B83" s="26" t="s">
        <v>168</v>
      </c>
      <c r="C83" s="59" t="s">
        <v>212</v>
      </c>
      <c r="D83" s="212">
        <v>925.08299999999997</v>
      </c>
      <c r="E83" s="211">
        <v>922.39599999999996</v>
      </c>
      <c r="F83" s="25">
        <v>14</v>
      </c>
      <c r="G83" s="25">
        <v>0.19192857142857228</v>
      </c>
      <c r="H83" s="28">
        <v>0.1</v>
      </c>
      <c r="I83" s="28">
        <v>0.1</v>
      </c>
      <c r="J83" s="60">
        <v>10</v>
      </c>
      <c r="K83" s="29">
        <v>5</v>
      </c>
      <c r="L83" s="25">
        <v>2.2818957012693142</v>
      </c>
      <c r="M83" s="29">
        <v>0.5</v>
      </c>
      <c r="N83" s="29">
        <v>5</v>
      </c>
      <c r="O83" s="41">
        <v>1.9015797510577619E-2</v>
      </c>
      <c r="P83" s="59">
        <v>0.4</v>
      </c>
      <c r="Q83" s="59">
        <v>922.40300000000002</v>
      </c>
      <c r="R83" s="59">
        <v>921.27800000000002</v>
      </c>
      <c r="S83" s="59">
        <v>14</v>
      </c>
      <c r="T83" s="38">
        <v>8.0357142857142865</v>
      </c>
      <c r="U83" s="25">
        <v>4.6975227394149783</v>
      </c>
      <c r="V83" s="31">
        <v>0.51163963646452759</v>
      </c>
      <c r="W83" s="5"/>
      <c r="X83" s="42" t="s">
        <v>220</v>
      </c>
      <c r="Y83" s="42" t="s">
        <v>220</v>
      </c>
      <c r="Z83" s="42" t="s">
        <v>220</v>
      </c>
      <c r="AA83" s="45">
        <v>0.52119441167860781</v>
      </c>
      <c r="AB83" s="39">
        <v>0.52119441167860781</v>
      </c>
    </row>
    <row r="84" spans="2:28" s="4" customFormat="1" x14ac:dyDescent="0.2">
      <c r="B84" s="26" t="s">
        <v>212</v>
      </c>
      <c r="C84" s="59" t="s">
        <v>143</v>
      </c>
      <c r="D84" s="211">
        <v>922.39599999999996</v>
      </c>
      <c r="E84" s="211">
        <v>919.60400000000004</v>
      </c>
      <c r="F84" s="25">
        <v>36</v>
      </c>
      <c r="G84" s="25">
        <v>7.7555555555553227E-2</v>
      </c>
      <c r="H84" s="28">
        <v>0.05</v>
      </c>
      <c r="I84" s="28">
        <v>0.15000000000000002</v>
      </c>
      <c r="J84" s="60">
        <v>10</v>
      </c>
      <c r="K84" s="29">
        <v>5</v>
      </c>
      <c r="L84" s="25">
        <v>2.2818957012693142</v>
      </c>
      <c r="M84" s="29">
        <v>0.5</v>
      </c>
      <c r="N84" s="29">
        <v>5</v>
      </c>
      <c r="O84" s="41">
        <v>2.8523696265866431E-2</v>
      </c>
      <c r="P84" s="59">
        <v>0.4</v>
      </c>
      <c r="Q84" s="59">
        <v>921.27800000000002</v>
      </c>
      <c r="R84" s="59">
        <v>918.48</v>
      </c>
      <c r="S84" s="59">
        <v>36</v>
      </c>
      <c r="T84" s="38">
        <v>7.7722222222222275</v>
      </c>
      <c r="U84" s="25">
        <v>4.6198646536375021</v>
      </c>
      <c r="V84" s="31">
        <v>0.5031813581378819</v>
      </c>
      <c r="W84" s="5"/>
      <c r="X84" s="42" t="s">
        <v>220</v>
      </c>
      <c r="Y84" s="42" t="s">
        <v>220</v>
      </c>
      <c r="Z84" s="42" t="s">
        <v>220</v>
      </c>
      <c r="AA84" s="45">
        <v>1.2559388914456293</v>
      </c>
      <c r="AB84" s="39">
        <v>0.73474447976702151</v>
      </c>
    </row>
    <row r="85" spans="2:28" s="4" customFormat="1" x14ac:dyDescent="0.2">
      <c r="B85" s="26" t="s">
        <v>143</v>
      </c>
      <c r="C85" s="59" t="s">
        <v>214</v>
      </c>
      <c r="D85" s="211">
        <v>919.60400000000004</v>
      </c>
      <c r="E85" s="211">
        <v>918.15899999999999</v>
      </c>
      <c r="F85" s="25">
        <v>14</v>
      </c>
      <c r="G85" s="25">
        <v>0.10321428571428928</v>
      </c>
      <c r="H85" s="28">
        <v>0.05</v>
      </c>
      <c r="I85" s="28">
        <v>0.2</v>
      </c>
      <c r="J85" s="60">
        <v>10</v>
      </c>
      <c r="K85" s="29">
        <v>5</v>
      </c>
      <c r="L85" s="25">
        <v>2.2818957012693142</v>
      </c>
      <c r="M85" s="29">
        <v>0.5</v>
      </c>
      <c r="N85" s="29">
        <v>5</v>
      </c>
      <c r="O85" s="41">
        <v>3.8031595021155239E-2</v>
      </c>
      <c r="P85" s="59">
        <v>0.4</v>
      </c>
      <c r="Q85" s="59">
        <v>918.29600000000005</v>
      </c>
      <c r="R85" s="59">
        <v>917.02200000000005</v>
      </c>
      <c r="S85" s="59">
        <v>14</v>
      </c>
      <c r="T85" s="38">
        <v>9.1000000000000068</v>
      </c>
      <c r="U85" s="25">
        <v>4.9989333205703197</v>
      </c>
      <c r="V85" s="31">
        <v>0.54446834400327726</v>
      </c>
      <c r="W85" s="5"/>
      <c r="X85" s="42" t="s">
        <v>220</v>
      </c>
      <c r="Y85" s="42" t="s">
        <v>220</v>
      </c>
      <c r="Z85" s="42" t="s">
        <v>220</v>
      </c>
      <c r="AA85" s="45">
        <v>1.7985025232712522</v>
      </c>
      <c r="AB85" s="39">
        <v>0.54256363182562273</v>
      </c>
    </row>
    <row r="86" spans="2:28" s="4" customFormat="1" x14ac:dyDescent="0.2">
      <c r="B86" s="26" t="s">
        <v>214</v>
      </c>
      <c r="C86" s="59" t="s">
        <v>213</v>
      </c>
      <c r="D86" s="211">
        <v>918.15899999999999</v>
      </c>
      <c r="E86" s="211">
        <v>915.78399999999999</v>
      </c>
      <c r="F86" s="25">
        <v>27</v>
      </c>
      <c r="G86" s="25">
        <v>8.7962962962962965E-2</v>
      </c>
      <c r="H86" s="28">
        <v>0.93</v>
      </c>
      <c r="I86" s="28">
        <v>1.1300000000000001</v>
      </c>
      <c r="J86" s="60">
        <v>10</v>
      </c>
      <c r="K86" s="29">
        <v>5</v>
      </c>
      <c r="L86" s="25">
        <v>2.2818957012693142</v>
      </c>
      <c r="M86" s="29">
        <v>0.5</v>
      </c>
      <c r="N86" s="29">
        <v>5</v>
      </c>
      <c r="O86" s="41">
        <v>0.21487851186952711</v>
      </c>
      <c r="P86" s="59">
        <v>0.4</v>
      </c>
      <c r="Q86" s="59">
        <v>916.23299999999995</v>
      </c>
      <c r="R86" s="59">
        <v>914.66499999999996</v>
      </c>
      <c r="S86" s="59">
        <v>27</v>
      </c>
      <c r="T86" s="38">
        <v>5.8074074074073465</v>
      </c>
      <c r="U86" s="25">
        <v>3.9934458030142208</v>
      </c>
      <c r="V86" s="31">
        <v>0.43495375589165247</v>
      </c>
      <c r="W86" s="5"/>
      <c r="X86" s="42" t="s">
        <v>220</v>
      </c>
      <c r="Y86" s="42" t="s">
        <v>220</v>
      </c>
      <c r="Z86" s="42" t="s">
        <v>220</v>
      </c>
      <c r="AA86" s="45">
        <v>3.3838617813949101</v>
      </c>
      <c r="AB86" s="39">
        <v>1.5853592581236582</v>
      </c>
    </row>
    <row r="87" spans="2:28" s="4" customFormat="1" x14ac:dyDescent="0.2">
      <c r="B87" s="26" t="s">
        <v>213</v>
      </c>
      <c r="C87" s="59" t="s">
        <v>215</v>
      </c>
      <c r="D87" s="211">
        <v>915.78399999999999</v>
      </c>
      <c r="E87" s="211">
        <v>915.77099999999996</v>
      </c>
      <c r="F87" s="25">
        <v>15</v>
      </c>
      <c r="G87" s="25">
        <v>8.6666666666891006E-4</v>
      </c>
      <c r="H87" s="28">
        <v>0.04</v>
      </c>
      <c r="I87" s="28">
        <v>1.1700000000000002</v>
      </c>
      <c r="J87" s="60">
        <v>10</v>
      </c>
      <c r="K87" s="29">
        <v>5</v>
      </c>
      <c r="L87" s="25">
        <v>2.2818957012693142</v>
      </c>
      <c r="M87" s="29">
        <v>0.5</v>
      </c>
      <c r="N87" s="29">
        <v>5</v>
      </c>
      <c r="O87" s="41">
        <v>0.22248483087375814</v>
      </c>
      <c r="P87" s="59">
        <v>0.4</v>
      </c>
      <c r="Q87" s="59">
        <v>914.40300000000002</v>
      </c>
      <c r="R87" s="59">
        <v>913.91099999999994</v>
      </c>
      <c r="S87" s="59">
        <v>15</v>
      </c>
      <c r="T87" s="38">
        <v>3.2800000000005034</v>
      </c>
      <c r="U87" s="25">
        <v>3.0011905448426099</v>
      </c>
      <c r="V87" s="31">
        <v>0.32688038451417539</v>
      </c>
      <c r="W87" s="5"/>
      <c r="X87" s="42" t="s">
        <v>220</v>
      </c>
      <c r="Y87" s="42" t="s">
        <v>220</v>
      </c>
      <c r="Z87" s="42" t="s">
        <v>220</v>
      </c>
      <c r="AA87" s="45">
        <v>6.8650331870732559</v>
      </c>
      <c r="AB87" s="39">
        <v>3.4811714056783458</v>
      </c>
    </row>
    <row r="88" spans="2:28" s="4" customFormat="1" x14ac:dyDescent="0.2">
      <c r="B88" s="205"/>
      <c r="C88" s="63"/>
      <c r="D88" s="211"/>
      <c r="E88" s="216"/>
      <c r="F88" s="25"/>
      <c r="G88" s="25"/>
      <c r="H88" s="28"/>
      <c r="I88" s="28"/>
      <c r="J88" s="60"/>
      <c r="K88" s="29"/>
      <c r="L88" s="25"/>
      <c r="M88" s="29"/>
      <c r="N88" s="29"/>
      <c r="O88" s="41"/>
      <c r="P88" s="30"/>
      <c r="Q88" s="59"/>
      <c r="R88" s="59"/>
      <c r="S88" s="25"/>
      <c r="T88" s="38"/>
      <c r="U88" s="25"/>
      <c r="V88" s="31"/>
      <c r="W88" s="5"/>
      <c r="X88" s="42"/>
      <c r="Y88" s="42"/>
      <c r="Z88" s="42"/>
      <c r="AA88" s="45"/>
      <c r="AB88" s="39"/>
    </row>
    <row r="89" spans="2:28" s="4" customFormat="1" x14ac:dyDescent="0.2">
      <c r="B89" s="26" t="s">
        <v>173</v>
      </c>
      <c r="C89" s="63"/>
      <c r="D89" s="212"/>
      <c r="E89" s="212"/>
      <c r="F89" s="25"/>
      <c r="G89" s="25"/>
      <c r="H89" s="28"/>
      <c r="I89" s="28"/>
      <c r="J89" s="60"/>
      <c r="K89" s="29"/>
      <c r="L89" s="25"/>
      <c r="M89" s="29"/>
      <c r="N89" s="29"/>
      <c r="O89" s="41"/>
      <c r="P89" s="30"/>
      <c r="Q89" s="59"/>
      <c r="R89" s="59"/>
      <c r="S89" s="25"/>
      <c r="T89" s="38"/>
      <c r="U89" s="25"/>
      <c r="V89" s="31"/>
      <c r="W89" s="5"/>
      <c r="X89" s="42"/>
      <c r="Y89" s="42"/>
      <c r="Z89" s="42"/>
      <c r="AA89" s="45"/>
      <c r="AB89" s="39"/>
    </row>
    <row r="90" spans="2:28" s="4" customFormat="1" x14ac:dyDescent="0.2">
      <c r="B90" s="26" t="s">
        <v>162</v>
      </c>
      <c r="C90" s="59" t="s">
        <v>171</v>
      </c>
      <c r="D90" s="212">
        <v>914.37800000000004</v>
      </c>
      <c r="E90" s="211">
        <v>914.2</v>
      </c>
      <c r="F90" s="25">
        <v>25</v>
      </c>
      <c r="G90" s="25">
        <v>7.1199999999998912E-3</v>
      </c>
      <c r="H90" s="28">
        <v>1.2800000000000002</v>
      </c>
      <c r="I90" s="28">
        <v>1.2800000000000002</v>
      </c>
      <c r="J90" s="60">
        <v>10</v>
      </c>
      <c r="K90" s="29">
        <v>5</v>
      </c>
      <c r="L90" s="25">
        <v>2.2818957012693142</v>
      </c>
      <c r="M90" s="29">
        <v>0.5</v>
      </c>
      <c r="N90" s="29">
        <v>5</v>
      </c>
      <c r="O90" s="41">
        <v>0.24340220813539357</v>
      </c>
      <c r="P90" s="59">
        <v>0.6</v>
      </c>
      <c r="Q90" s="59">
        <v>913.16700000000003</v>
      </c>
      <c r="R90" s="59">
        <v>913.04200000000003</v>
      </c>
      <c r="S90" s="59">
        <v>25</v>
      </c>
      <c r="T90" s="38">
        <v>0.5</v>
      </c>
      <c r="U90" s="25">
        <v>1.5354712609671537</v>
      </c>
      <c r="V90" s="31">
        <v>0.37628216252170432</v>
      </c>
      <c r="W90" s="5"/>
      <c r="X90" s="42" t="s">
        <v>220</v>
      </c>
      <c r="Y90" s="42" t="s">
        <v>220</v>
      </c>
      <c r="Z90" s="42" t="s">
        <v>220</v>
      </c>
      <c r="AA90" s="45">
        <v>4.6966585822948792</v>
      </c>
      <c r="AB90" s="39">
        <v>4.6966585822948792</v>
      </c>
    </row>
    <row r="91" spans="2:28" s="4" customFormat="1" x14ac:dyDescent="0.2">
      <c r="B91" s="26" t="s">
        <v>171</v>
      </c>
      <c r="C91" s="59" t="s">
        <v>216</v>
      </c>
      <c r="D91" s="211">
        <v>914.53899999999999</v>
      </c>
      <c r="E91" s="211">
        <v>914.327</v>
      </c>
      <c r="F91" s="25">
        <v>22</v>
      </c>
      <c r="G91" s="25">
        <v>9.6363636363631395E-3</v>
      </c>
      <c r="H91" s="28">
        <v>0.1</v>
      </c>
      <c r="I91" s="28">
        <v>1.3800000000000003</v>
      </c>
      <c r="J91" s="60">
        <v>10</v>
      </c>
      <c r="K91" s="29">
        <v>5</v>
      </c>
      <c r="L91" s="25">
        <v>2.2818957012693142</v>
      </c>
      <c r="M91" s="29">
        <v>0.5</v>
      </c>
      <c r="N91" s="29">
        <v>5</v>
      </c>
      <c r="O91" s="41">
        <v>0.26241800564597123</v>
      </c>
      <c r="P91" s="59">
        <v>0.6</v>
      </c>
      <c r="Q91" s="59">
        <v>913.04200000000003</v>
      </c>
      <c r="R91" s="59">
        <v>912.93200000000002</v>
      </c>
      <c r="S91" s="59">
        <v>22</v>
      </c>
      <c r="T91" s="38">
        <v>0.50000000000006206</v>
      </c>
      <c r="U91" s="25">
        <v>1.535471260967249</v>
      </c>
      <c r="V91" s="31">
        <v>0.37628216252172764</v>
      </c>
      <c r="W91" s="5"/>
      <c r="X91" s="42" t="s">
        <v>220</v>
      </c>
      <c r="Y91" s="42" t="s">
        <v>220</v>
      </c>
      <c r="Z91" s="42" t="s">
        <v>220</v>
      </c>
      <c r="AA91" s="45">
        <v>6.5844293633354347</v>
      </c>
      <c r="AB91" s="39">
        <v>1.8877707810405551</v>
      </c>
    </row>
    <row r="92" spans="2:28" s="4" customFormat="1" x14ac:dyDescent="0.2">
      <c r="B92" s="26" t="s">
        <v>216</v>
      </c>
      <c r="C92" s="59" t="s">
        <v>141</v>
      </c>
      <c r="D92" s="211">
        <v>914.327</v>
      </c>
      <c r="E92" s="211">
        <v>914.05100000000004</v>
      </c>
      <c r="F92" s="25">
        <v>29</v>
      </c>
      <c r="G92" s="25">
        <v>9.5172413793087451E-3</v>
      </c>
      <c r="H92" s="28">
        <v>0.16999999999999998</v>
      </c>
      <c r="I92" s="28">
        <v>1.5500000000000003</v>
      </c>
      <c r="J92" s="60">
        <v>10</v>
      </c>
      <c r="K92" s="29">
        <v>5</v>
      </c>
      <c r="L92" s="25">
        <v>2.2818957012693142</v>
      </c>
      <c r="M92" s="29">
        <v>0.5</v>
      </c>
      <c r="N92" s="29">
        <v>5</v>
      </c>
      <c r="O92" s="41">
        <v>0.29474486141395312</v>
      </c>
      <c r="P92" s="59">
        <v>0.6</v>
      </c>
      <c r="Q92" s="59">
        <v>912.93200000000002</v>
      </c>
      <c r="R92" s="59">
        <v>912.78700000000003</v>
      </c>
      <c r="S92" s="59">
        <v>29</v>
      </c>
      <c r="T92" s="38">
        <v>0.49999999999993727</v>
      </c>
      <c r="U92" s="25">
        <v>1.5354712609670575</v>
      </c>
      <c r="V92" s="31">
        <v>0.37628216252168073</v>
      </c>
      <c r="W92" s="5"/>
      <c r="X92" s="42" t="s">
        <v>220</v>
      </c>
      <c r="Y92" s="42" t="s">
        <v>220</v>
      </c>
      <c r="Z92" s="42" t="s">
        <v>220</v>
      </c>
      <c r="AA92" s="45">
        <v>8.9353601211165756</v>
      </c>
      <c r="AB92" s="39">
        <v>2.3509307577811409</v>
      </c>
    </row>
    <row r="93" spans="2:28" s="4" customFormat="1" x14ac:dyDescent="0.2">
      <c r="B93" s="26" t="s">
        <v>141</v>
      </c>
      <c r="C93" s="59" t="s">
        <v>217</v>
      </c>
      <c r="D93" s="211">
        <v>914.05100000000004</v>
      </c>
      <c r="E93" s="211">
        <v>913.23699999999997</v>
      </c>
      <c r="F93" s="25">
        <v>10</v>
      </c>
      <c r="G93" s="25">
        <v>8.1400000000007827E-2</v>
      </c>
      <c r="H93" s="28">
        <v>7.0000000000000007E-2</v>
      </c>
      <c r="I93" s="28">
        <v>1.6200000000000003</v>
      </c>
      <c r="J93" s="60">
        <v>10</v>
      </c>
      <c r="K93" s="29">
        <v>5</v>
      </c>
      <c r="L93" s="25">
        <v>2.2818957012693142</v>
      </c>
      <c r="M93" s="29">
        <v>0.5</v>
      </c>
      <c r="N93" s="29">
        <v>5</v>
      </c>
      <c r="O93" s="41">
        <v>0.30805591967135748</v>
      </c>
      <c r="P93" s="59">
        <v>0.6</v>
      </c>
      <c r="Q93" s="59">
        <v>912.78700000000003</v>
      </c>
      <c r="R93" s="59">
        <v>912.73699999999997</v>
      </c>
      <c r="S93" s="59">
        <v>10</v>
      </c>
      <c r="T93" s="38">
        <v>0.50000000000068212</v>
      </c>
      <c r="U93" s="25">
        <v>1.5354712609682013</v>
      </c>
      <c r="V93" s="31">
        <v>0.37628216252196101</v>
      </c>
      <c r="W93" s="5"/>
      <c r="X93" s="42" t="s">
        <v>220</v>
      </c>
      <c r="Y93" s="42" t="s">
        <v>220</v>
      </c>
      <c r="Z93" s="42" t="s">
        <v>220</v>
      </c>
      <c r="AA93" s="45">
        <v>9.552394903096376</v>
      </c>
      <c r="AB93" s="39">
        <v>0.61703478197979977</v>
      </c>
    </row>
    <row r="94" spans="2:28" s="4" customFormat="1" x14ac:dyDescent="0.2">
      <c r="B94" s="26"/>
      <c r="C94" s="63"/>
      <c r="D94" s="211"/>
      <c r="E94" s="212"/>
      <c r="F94" s="25"/>
      <c r="G94" s="25"/>
      <c r="H94" s="28"/>
      <c r="I94" s="28"/>
      <c r="J94" s="60"/>
      <c r="K94" s="29"/>
      <c r="L94" s="25"/>
      <c r="M94" s="29"/>
      <c r="N94" s="29"/>
      <c r="O94" s="41"/>
      <c r="P94" s="30"/>
      <c r="Q94" s="59"/>
      <c r="R94" s="59"/>
      <c r="S94" s="25"/>
      <c r="T94" s="38"/>
      <c r="U94" s="25"/>
      <c r="V94" s="31"/>
      <c r="W94" s="5"/>
      <c r="X94" s="42"/>
      <c r="Y94" s="42"/>
      <c r="Z94" s="42"/>
      <c r="AA94" s="45"/>
      <c r="AB94" s="39"/>
    </row>
    <row r="95" spans="2:28" s="4" customFormat="1" x14ac:dyDescent="0.2">
      <c r="B95" s="26" t="s">
        <v>174</v>
      </c>
      <c r="C95" s="63"/>
      <c r="D95" s="212"/>
      <c r="E95" s="212"/>
      <c r="F95" s="25"/>
      <c r="G95" s="25"/>
      <c r="H95" s="28"/>
      <c r="I95" s="28"/>
      <c r="J95" s="60"/>
      <c r="K95" s="29"/>
      <c r="L95" s="25"/>
      <c r="M95" s="29"/>
      <c r="N95" s="29"/>
      <c r="O95" s="41"/>
      <c r="P95" s="30"/>
      <c r="Q95" s="59"/>
      <c r="R95" s="59"/>
      <c r="S95" s="25"/>
      <c r="T95" s="38"/>
      <c r="U95" s="25"/>
      <c r="V95" s="31"/>
      <c r="W95" s="5"/>
      <c r="X95" s="42"/>
      <c r="Y95" s="42"/>
      <c r="Z95" s="42"/>
      <c r="AA95" s="45"/>
      <c r="AB95" s="39"/>
    </row>
    <row r="96" spans="2:28" s="4" customFormat="1" x14ac:dyDescent="0.2">
      <c r="B96" s="26" t="s">
        <v>140</v>
      </c>
      <c r="C96" s="63" t="s">
        <v>216</v>
      </c>
      <c r="D96" s="211">
        <v>914.46600000000001</v>
      </c>
      <c r="E96" s="212">
        <v>914.327</v>
      </c>
      <c r="F96" s="25">
        <v>9</v>
      </c>
      <c r="G96" s="25">
        <v>1.5444444444445557E-2</v>
      </c>
      <c r="H96" s="28">
        <v>0.06</v>
      </c>
      <c r="I96" s="28">
        <v>0.06</v>
      </c>
      <c r="J96" s="60">
        <v>10</v>
      </c>
      <c r="K96" s="29">
        <v>5</v>
      </c>
      <c r="L96" s="25">
        <v>2.2818957012693142</v>
      </c>
      <c r="M96" s="29">
        <v>0.5</v>
      </c>
      <c r="N96" s="29">
        <v>5</v>
      </c>
      <c r="O96" s="41">
        <v>1.140947850634657E-2</v>
      </c>
      <c r="P96" s="59">
        <v>0.4</v>
      </c>
      <c r="Q96" s="59">
        <v>913.32</v>
      </c>
      <c r="R96" s="59">
        <v>913.02499999999998</v>
      </c>
      <c r="S96" s="59">
        <v>9</v>
      </c>
      <c r="T96" s="38">
        <v>3.2777777777785864</v>
      </c>
      <c r="U96" s="25">
        <v>3.0001737091215963</v>
      </c>
      <c r="V96" s="31">
        <v>0.32676963391486935</v>
      </c>
      <c r="W96" s="5"/>
      <c r="X96" s="42" t="s">
        <v>220</v>
      </c>
      <c r="Y96" s="42" t="s">
        <v>220</v>
      </c>
      <c r="Z96" s="42" t="s">
        <v>220</v>
      </c>
      <c r="AA96" s="45">
        <v>1.121540487891127</v>
      </c>
      <c r="AB96" s="39">
        <v>1.121540487891127</v>
      </c>
    </row>
    <row r="97" spans="2:28" s="4" customFormat="1" x14ac:dyDescent="0.2">
      <c r="B97" s="26"/>
      <c r="C97" s="63"/>
      <c r="D97" s="212"/>
      <c r="E97" s="212"/>
      <c r="F97" s="25"/>
      <c r="G97" s="25"/>
      <c r="H97" s="28"/>
      <c r="I97" s="28"/>
      <c r="J97" s="60"/>
      <c r="K97" s="29"/>
      <c r="L97" s="25"/>
      <c r="M97" s="29"/>
      <c r="N97" s="29"/>
      <c r="O97" s="41"/>
      <c r="P97" s="30"/>
      <c r="Q97" s="59"/>
      <c r="R97" s="59"/>
      <c r="S97" s="25"/>
      <c r="T97" s="38"/>
      <c r="U97" s="25"/>
      <c r="V97" s="31"/>
      <c r="W97" s="5"/>
      <c r="X97" s="42"/>
      <c r="Y97" s="42"/>
      <c r="Z97" s="42"/>
      <c r="AA97" s="45"/>
      <c r="AB97" s="39"/>
    </row>
    <row r="98" spans="2:28" s="4" customFormat="1" x14ac:dyDescent="0.2">
      <c r="B98" s="26"/>
      <c r="C98" s="63"/>
      <c r="D98" s="212"/>
      <c r="E98" s="212"/>
      <c r="F98" s="25"/>
      <c r="G98" s="25"/>
      <c r="H98" s="28"/>
      <c r="I98" s="28"/>
      <c r="J98" s="60"/>
      <c r="K98" s="29"/>
      <c r="L98" s="25"/>
      <c r="M98" s="29"/>
      <c r="N98" s="29"/>
      <c r="O98" s="41"/>
      <c r="P98" s="30"/>
      <c r="Q98" s="59"/>
      <c r="R98" s="59"/>
      <c r="S98" s="25"/>
      <c r="T98" s="38"/>
      <c r="U98" s="25"/>
      <c r="V98" s="31"/>
      <c r="W98" s="5"/>
      <c r="X98" s="42"/>
      <c r="Y98" s="42"/>
      <c r="Z98" s="42"/>
      <c r="AA98" s="45"/>
      <c r="AB98" s="39"/>
    </row>
    <row r="99" spans="2:28" s="4" customFormat="1" x14ac:dyDescent="0.2">
      <c r="B99" s="26"/>
      <c r="C99" s="63"/>
      <c r="D99" s="212"/>
      <c r="E99" s="212"/>
      <c r="F99" s="25"/>
      <c r="G99" s="25"/>
      <c r="H99" s="28"/>
      <c r="I99" s="28"/>
      <c r="J99" s="60"/>
      <c r="K99" s="29"/>
      <c r="L99" s="25"/>
      <c r="M99" s="29"/>
      <c r="N99" s="29"/>
      <c r="O99" s="41"/>
      <c r="P99" s="30"/>
      <c r="Q99" s="59"/>
      <c r="R99" s="59"/>
      <c r="S99" s="25"/>
      <c r="T99" s="38"/>
      <c r="U99" s="25"/>
      <c r="V99" s="31"/>
      <c r="W99" s="5"/>
      <c r="X99" s="42"/>
      <c r="Y99" s="42"/>
      <c r="Z99" s="42"/>
      <c r="AA99" s="45"/>
      <c r="AB99" s="39"/>
    </row>
    <row r="100" spans="2:28" s="4" customFormat="1" x14ac:dyDescent="0.2">
      <c r="B100" s="26"/>
      <c r="C100" s="63"/>
      <c r="D100" s="212"/>
      <c r="E100" s="212"/>
      <c r="F100" s="25"/>
      <c r="G100" s="25"/>
      <c r="H100" s="28"/>
      <c r="I100" s="28"/>
      <c r="J100" s="60"/>
      <c r="K100" s="29"/>
      <c r="L100" s="25"/>
      <c r="M100" s="29"/>
      <c r="N100" s="29"/>
      <c r="O100" s="41"/>
      <c r="P100" s="30"/>
      <c r="Q100" s="59"/>
      <c r="R100" s="59"/>
      <c r="S100" s="25"/>
      <c r="T100" s="38"/>
      <c r="U100" s="25"/>
      <c r="V100" s="31"/>
      <c r="W100" s="5"/>
      <c r="X100" s="42"/>
      <c r="Y100" s="42"/>
      <c r="Z100" s="42"/>
      <c r="AA100" s="45"/>
      <c r="AB100" s="39"/>
    </row>
    <row r="101" spans="2:28" s="4" customFormat="1" x14ac:dyDescent="0.2">
      <c r="B101" s="26"/>
      <c r="C101" s="63"/>
      <c r="D101" s="212"/>
      <c r="E101" s="212"/>
      <c r="F101" s="25"/>
      <c r="G101" s="25"/>
      <c r="H101" s="28"/>
      <c r="I101" s="28"/>
      <c r="J101" s="60"/>
      <c r="K101" s="29"/>
      <c r="L101" s="25"/>
      <c r="M101" s="29"/>
      <c r="N101" s="29"/>
      <c r="O101" s="41"/>
      <c r="P101" s="30"/>
      <c r="Q101" s="59"/>
      <c r="R101" s="59"/>
      <c r="S101" s="25"/>
      <c r="T101" s="38"/>
      <c r="U101" s="25"/>
      <c r="V101" s="31"/>
      <c r="W101" s="5"/>
      <c r="X101" s="42"/>
      <c r="Y101" s="42"/>
      <c r="Z101" s="42"/>
      <c r="AA101" s="45"/>
      <c r="AB101" s="39"/>
    </row>
    <row r="102" spans="2:28" s="4" customFormat="1" x14ac:dyDescent="0.2">
      <c r="B102" s="26"/>
      <c r="C102" s="63"/>
      <c r="D102" s="212"/>
      <c r="E102" s="212"/>
      <c r="F102" s="25"/>
      <c r="G102" s="25"/>
      <c r="H102" s="28"/>
      <c r="I102" s="28"/>
      <c r="J102" s="60"/>
      <c r="K102" s="29"/>
      <c r="L102" s="25"/>
      <c r="M102" s="29"/>
      <c r="N102" s="29"/>
      <c r="O102" s="41"/>
      <c r="P102" s="30"/>
      <c r="Q102" s="59"/>
      <c r="R102" s="59"/>
      <c r="S102" s="25"/>
      <c r="T102" s="38"/>
      <c r="U102" s="25"/>
      <c r="V102" s="31"/>
      <c r="W102" s="5"/>
      <c r="X102" s="42"/>
      <c r="Y102" s="42"/>
      <c r="Z102" s="42"/>
      <c r="AA102" s="45"/>
      <c r="AB102" s="39"/>
    </row>
    <row r="103" spans="2:28" s="4" customFormat="1" x14ac:dyDescent="0.2">
      <c r="B103" s="26"/>
      <c r="C103" s="63"/>
      <c r="D103" s="212"/>
      <c r="E103" s="212"/>
      <c r="F103" s="25"/>
      <c r="G103" s="25"/>
      <c r="H103" s="28"/>
      <c r="I103" s="28"/>
      <c r="J103" s="60"/>
      <c r="K103" s="29"/>
      <c r="L103" s="25"/>
      <c r="M103" s="29"/>
      <c r="N103" s="29"/>
      <c r="O103" s="41"/>
      <c r="P103" s="30"/>
      <c r="Q103" s="59"/>
      <c r="R103" s="59"/>
      <c r="S103" s="25"/>
      <c r="T103" s="38"/>
      <c r="U103" s="25"/>
      <c r="V103" s="31"/>
      <c r="W103" s="5"/>
      <c r="X103" s="42"/>
      <c r="Y103" s="42"/>
      <c r="Z103" s="42"/>
      <c r="AA103" s="45"/>
      <c r="AB103" s="39"/>
    </row>
    <row r="104" spans="2:28" s="4" customFormat="1" x14ac:dyDescent="0.2">
      <c r="B104" s="26"/>
      <c r="C104" s="63"/>
      <c r="D104" s="212"/>
      <c r="E104" s="212"/>
      <c r="F104" s="25"/>
      <c r="G104" s="25"/>
      <c r="H104" s="28"/>
      <c r="I104" s="28"/>
      <c r="J104" s="60"/>
      <c r="K104" s="29"/>
      <c r="L104" s="25"/>
      <c r="M104" s="29"/>
      <c r="N104" s="29"/>
      <c r="O104" s="41"/>
      <c r="P104" s="30"/>
      <c r="Q104" s="59"/>
      <c r="R104" s="59"/>
      <c r="S104" s="25"/>
      <c r="T104" s="38"/>
      <c r="U104" s="25"/>
      <c r="V104" s="31"/>
      <c r="W104" s="5"/>
      <c r="X104" s="42"/>
      <c r="Y104" s="42"/>
      <c r="Z104" s="42"/>
      <c r="AA104" s="45"/>
      <c r="AB104" s="39"/>
    </row>
    <row r="105" spans="2:28" s="4" customFormat="1" x14ac:dyDescent="0.2">
      <c r="B105" s="26"/>
      <c r="C105" s="63"/>
      <c r="D105" s="212"/>
      <c r="E105" s="212"/>
      <c r="F105" s="25"/>
      <c r="G105" s="25"/>
      <c r="H105" s="28"/>
      <c r="I105" s="28"/>
      <c r="J105" s="60"/>
      <c r="K105" s="29"/>
      <c r="L105" s="25"/>
      <c r="M105" s="29"/>
      <c r="N105" s="29"/>
      <c r="O105" s="41"/>
      <c r="P105" s="30"/>
      <c r="Q105" s="59"/>
      <c r="R105" s="59"/>
      <c r="S105" s="25"/>
      <c r="T105" s="38"/>
      <c r="U105" s="25"/>
      <c r="V105" s="31"/>
      <c r="W105" s="5"/>
      <c r="X105" s="42"/>
      <c r="Y105" s="42"/>
      <c r="Z105" s="42"/>
      <c r="AA105" s="45"/>
      <c r="AB105" s="39"/>
    </row>
    <row r="106" spans="2:28" s="4" customFormat="1" x14ac:dyDescent="0.2">
      <c r="B106" s="26"/>
      <c r="C106" s="63"/>
      <c r="D106" s="212"/>
      <c r="E106" s="212"/>
      <c r="F106" s="25"/>
      <c r="G106" s="25"/>
      <c r="H106" s="28"/>
      <c r="I106" s="28"/>
      <c r="J106" s="60"/>
      <c r="K106" s="29"/>
      <c r="L106" s="25"/>
      <c r="M106" s="29"/>
      <c r="N106" s="29"/>
      <c r="O106" s="41"/>
      <c r="P106" s="30"/>
      <c r="Q106" s="59"/>
      <c r="R106" s="59"/>
      <c r="S106" s="25"/>
      <c r="T106" s="38"/>
      <c r="U106" s="25"/>
      <c r="V106" s="31"/>
      <c r="W106" s="5"/>
      <c r="X106" s="42"/>
      <c r="Y106" s="42"/>
      <c r="Z106" s="42"/>
      <c r="AA106" s="45"/>
      <c r="AB106" s="39"/>
    </row>
    <row r="107" spans="2:28" s="4" customFormat="1" x14ac:dyDescent="0.2">
      <c r="B107" s="26"/>
      <c r="C107" s="63"/>
      <c r="D107" s="212"/>
      <c r="E107" s="212"/>
      <c r="F107" s="25"/>
      <c r="G107" s="25"/>
      <c r="H107" s="28"/>
      <c r="I107" s="28"/>
      <c r="J107" s="60"/>
      <c r="K107" s="29"/>
      <c r="L107" s="25"/>
      <c r="M107" s="29"/>
      <c r="N107" s="29"/>
      <c r="O107" s="41"/>
      <c r="P107" s="30"/>
      <c r="Q107" s="59"/>
      <c r="R107" s="59"/>
      <c r="S107" s="25"/>
      <c r="T107" s="38"/>
      <c r="U107" s="25"/>
      <c r="V107" s="31"/>
      <c r="W107" s="5"/>
      <c r="X107" s="42"/>
      <c r="Y107" s="42"/>
      <c r="Z107" s="42"/>
      <c r="AA107" s="45"/>
      <c r="AB107" s="39"/>
    </row>
    <row r="108" spans="2:28" s="4" customFormat="1" x14ac:dyDescent="0.2">
      <c r="B108" s="26"/>
      <c r="C108" s="63"/>
      <c r="D108" s="212"/>
      <c r="E108" s="212"/>
      <c r="F108" s="25"/>
      <c r="G108" s="25"/>
      <c r="H108" s="28"/>
      <c r="I108" s="28"/>
      <c r="J108" s="60"/>
      <c r="K108" s="29"/>
      <c r="L108" s="25"/>
      <c r="M108" s="29"/>
      <c r="N108" s="29"/>
      <c r="O108" s="41"/>
      <c r="P108" s="30"/>
      <c r="Q108" s="59"/>
      <c r="R108" s="59"/>
      <c r="S108" s="25"/>
      <c r="T108" s="38"/>
      <c r="U108" s="25"/>
      <c r="V108" s="31"/>
      <c r="W108" s="5"/>
      <c r="X108" s="42"/>
      <c r="Y108" s="42"/>
      <c r="Z108" s="42"/>
      <c r="AA108" s="45"/>
      <c r="AB108" s="39"/>
    </row>
    <row r="109" spans="2:28" s="4" customFormat="1" x14ac:dyDescent="0.2">
      <c r="B109" s="26"/>
      <c r="C109" s="63"/>
      <c r="D109" s="212"/>
      <c r="E109" s="216"/>
      <c r="F109" s="25"/>
      <c r="G109" s="25"/>
      <c r="H109" s="28"/>
      <c r="I109" s="28"/>
      <c r="J109" s="60"/>
      <c r="K109" s="29"/>
      <c r="L109" s="25"/>
      <c r="M109" s="29"/>
      <c r="N109" s="29"/>
      <c r="O109" s="41"/>
      <c r="P109" s="30"/>
      <c r="Q109" s="59"/>
      <c r="R109" s="59"/>
      <c r="S109" s="25"/>
      <c r="T109" s="38"/>
      <c r="U109" s="25"/>
      <c r="V109" s="31"/>
      <c r="W109" s="5"/>
      <c r="X109" s="42"/>
      <c r="Y109" s="42"/>
      <c r="Z109" s="42"/>
      <c r="AA109" s="45"/>
      <c r="AB109" s="39"/>
    </row>
    <row r="110" spans="2:28" s="4" customFormat="1" x14ac:dyDescent="0.2">
      <c r="B110" s="26"/>
      <c r="C110" s="63"/>
      <c r="D110" s="212"/>
      <c r="E110" s="216"/>
      <c r="F110" s="25"/>
      <c r="G110" s="25"/>
      <c r="H110" s="28"/>
      <c r="I110" s="28"/>
      <c r="J110" s="60"/>
      <c r="K110" s="29"/>
      <c r="L110" s="25"/>
      <c r="M110" s="29"/>
      <c r="N110" s="29"/>
      <c r="O110" s="41"/>
      <c r="P110" s="30"/>
      <c r="Q110" s="59"/>
      <c r="R110" s="59"/>
      <c r="S110" s="25"/>
      <c r="T110" s="38"/>
      <c r="U110" s="25"/>
      <c r="V110" s="31"/>
      <c r="W110" s="5"/>
      <c r="X110" s="42"/>
      <c r="Y110" s="42"/>
      <c r="Z110" s="42"/>
      <c r="AA110" s="45"/>
      <c r="AB110" s="39"/>
    </row>
    <row r="111" spans="2:28" s="4" customFormat="1" x14ac:dyDescent="0.2">
      <c r="B111" s="26"/>
      <c r="C111" s="63"/>
      <c r="D111" s="212"/>
      <c r="E111" s="216"/>
      <c r="F111" s="25"/>
      <c r="G111" s="25"/>
      <c r="H111" s="28"/>
      <c r="I111" s="28"/>
      <c r="J111" s="60"/>
      <c r="K111" s="29"/>
      <c r="L111" s="25"/>
      <c r="M111" s="29"/>
      <c r="N111" s="29"/>
      <c r="O111" s="41"/>
      <c r="P111" s="30"/>
      <c r="Q111" s="59"/>
      <c r="R111" s="59"/>
      <c r="S111" s="25"/>
      <c r="T111" s="38"/>
      <c r="U111" s="25"/>
      <c r="V111" s="31"/>
      <c r="W111" s="5"/>
      <c r="X111" s="42"/>
      <c r="Y111" s="42"/>
      <c r="Z111" s="42"/>
      <c r="AA111" s="45"/>
      <c r="AB111" s="39"/>
    </row>
    <row r="112" spans="2:28" s="4" customFormat="1" x14ac:dyDescent="0.2">
      <c r="B112" s="26"/>
      <c r="C112" s="63"/>
      <c r="D112" s="212"/>
      <c r="E112" s="216"/>
      <c r="F112" s="25"/>
      <c r="G112" s="25"/>
      <c r="H112" s="28"/>
      <c r="I112" s="28"/>
      <c r="J112" s="60"/>
      <c r="K112" s="29"/>
      <c r="L112" s="25"/>
      <c r="M112" s="29"/>
      <c r="N112" s="29"/>
      <c r="O112" s="41"/>
      <c r="P112" s="30"/>
      <c r="Q112" s="59"/>
      <c r="R112" s="59"/>
      <c r="S112" s="25"/>
      <c r="T112" s="38"/>
      <c r="U112" s="25"/>
      <c r="V112" s="31"/>
      <c r="W112" s="5"/>
      <c r="X112" s="42"/>
      <c r="Y112" s="42"/>
      <c r="Z112" s="42"/>
      <c r="AA112" s="45"/>
      <c r="AB112" s="39"/>
    </row>
    <row r="113" spans="2:28" s="4" customFormat="1" x14ac:dyDescent="0.2">
      <c r="B113" s="26"/>
      <c r="C113" s="63"/>
      <c r="D113" s="212"/>
      <c r="E113" s="216"/>
      <c r="F113" s="25"/>
      <c r="G113" s="25"/>
      <c r="H113" s="28"/>
      <c r="I113" s="28"/>
      <c r="J113" s="60"/>
      <c r="K113" s="29"/>
      <c r="L113" s="25"/>
      <c r="M113" s="29"/>
      <c r="N113" s="29"/>
      <c r="O113" s="41"/>
      <c r="P113" s="30"/>
      <c r="Q113" s="59"/>
      <c r="R113" s="59"/>
      <c r="S113" s="25"/>
      <c r="T113" s="38"/>
      <c r="U113" s="25"/>
      <c r="V113" s="31"/>
      <c r="W113" s="5"/>
      <c r="X113" s="42"/>
      <c r="Y113" s="42"/>
      <c r="Z113" s="42"/>
      <c r="AA113" s="45"/>
      <c r="AB113" s="39"/>
    </row>
    <row r="114" spans="2:28" s="4" customFormat="1" x14ac:dyDescent="0.2">
      <c r="B114" s="26"/>
      <c r="C114" s="63"/>
      <c r="D114" s="212"/>
      <c r="E114" s="216"/>
      <c r="F114" s="25"/>
      <c r="G114" s="25"/>
      <c r="H114" s="28"/>
      <c r="I114" s="28"/>
      <c r="J114" s="60"/>
      <c r="K114" s="29"/>
      <c r="L114" s="25"/>
      <c r="M114" s="29"/>
      <c r="N114" s="29"/>
      <c r="O114" s="41"/>
      <c r="P114" s="30"/>
      <c r="Q114" s="59"/>
      <c r="R114" s="59"/>
      <c r="S114" s="25"/>
      <c r="T114" s="38"/>
      <c r="U114" s="25"/>
      <c r="V114" s="31"/>
      <c r="W114" s="5"/>
      <c r="X114" s="42"/>
      <c r="Y114" s="42"/>
      <c r="Z114" s="42"/>
      <c r="AA114" s="45"/>
      <c r="AB114" s="39"/>
    </row>
    <row r="115" spans="2:28" s="4" customFormat="1" x14ac:dyDescent="0.2">
      <c r="B115" s="26"/>
      <c r="C115" s="63"/>
      <c r="D115" s="212"/>
      <c r="E115" s="216"/>
      <c r="F115" s="25"/>
      <c r="G115" s="25"/>
      <c r="H115" s="28"/>
      <c r="I115" s="28"/>
      <c r="J115" s="60"/>
      <c r="K115" s="29"/>
      <c r="L115" s="25"/>
      <c r="M115" s="29"/>
      <c r="N115" s="29"/>
      <c r="O115" s="41"/>
      <c r="P115" s="30"/>
      <c r="Q115" s="59"/>
      <c r="R115" s="59"/>
      <c r="S115" s="25"/>
      <c r="T115" s="38"/>
      <c r="U115" s="25"/>
      <c r="V115" s="31"/>
      <c r="W115" s="5"/>
      <c r="X115" s="42"/>
      <c r="Y115" s="42"/>
      <c r="Z115" s="42"/>
      <c r="AA115" s="45"/>
      <c r="AB115" s="39"/>
    </row>
    <row r="116" spans="2:28" s="4" customFormat="1" x14ac:dyDescent="0.2">
      <c r="B116" s="26"/>
      <c r="C116" s="63"/>
      <c r="D116" s="212"/>
      <c r="E116" s="216"/>
      <c r="F116" s="25"/>
      <c r="G116" s="25"/>
      <c r="H116" s="28"/>
      <c r="I116" s="28"/>
      <c r="J116" s="60"/>
      <c r="K116" s="29"/>
      <c r="L116" s="25"/>
      <c r="M116" s="29"/>
      <c r="N116" s="29"/>
      <c r="O116" s="41"/>
      <c r="P116" s="30"/>
      <c r="Q116" s="59"/>
      <c r="R116" s="59"/>
      <c r="S116" s="25"/>
      <c r="T116" s="38"/>
      <c r="U116" s="25"/>
      <c r="V116" s="31"/>
      <c r="W116" s="5"/>
      <c r="X116" s="42"/>
      <c r="Y116" s="42"/>
      <c r="Z116" s="42"/>
      <c r="AA116" s="45"/>
      <c r="AB116" s="39"/>
    </row>
    <row r="117" spans="2:28" s="4" customFormat="1" x14ac:dyDescent="0.2">
      <c r="B117" s="26"/>
      <c r="C117" s="63"/>
      <c r="D117" s="212"/>
      <c r="E117" s="216"/>
      <c r="F117" s="25"/>
      <c r="G117" s="25"/>
      <c r="H117" s="28"/>
      <c r="I117" s="28"/>
      <c r="J117" s="60"/>
      <c r="K117" s="29"/>
      <c r="L117" s="25"/>
      <c r="M117" s="29"/>
      <c r="N117" s="29"/>
      <c r="O117" s="41"/>
      <c r="P117" s="30"/>
      <c r="Q117" s="59"/>
      <c r="R117" s="59"/>
      <c r="S117" s="25"/>
      <c r="T117" s="38"/>
      <c r="U117" s="25"/>
      <c r="V117" s="31"/>
      <c r="W117" s="5"/>
      <c r="X117" s="42"/>
      <c r="Y117" s="42"/>
      <c r="Z117" s="42"/>
      <c r="AA117" s="45"/>
      <c r="AB117" s="39"/>
    </row>
    <row r="118" spans="2:28" s="4" customFormat="1" x14ac:dyDescent="0.2">
      <c r="B118" s="26"/>
      <c r="C118" s="63"/>
      <c r="D118" s="212"/>
      <c r="E118" s="216"/>
      <c r="F118" s="25"/>
      <c r="G118" s="25"/>
      <c r="H118" s="28"/>
      <c r="I118" s="28"/>
      <c r="J118" s="60"/>
      <c r="K118" s="29"/>
      <c r="L118" s="25"/>
      <c r="M118" s="29"/>
      <c r="N118" s="29"/>
      <c r="O118" s="41"/>
      <c r="P118" s="30"/>
      <c r="Q118" s="59"/>
      <c r="R118" s="59"/>
      <c r="S118" s="25"/>
      <c r="T118" s="38"/>
      <c r="U118" s="25"/>
      <c r="V118" s="31"/>
      <c r="W118" s="5"/>
      <c r="X118" s="42"/>
      <c r="Y118" s="42"/>
      <c r="Z118" s="42"/>
      <c r="AA118" s="45"/>
      <c r="AB118" s="39"/>
    </row>
    <row r="119" spans="2:28" s="4" customFormat="1" x14ac:dyDescent="0.2">
      <c r="B119" s="26"/>
      <c r="C119" s="63"/>
      <c r="D119" s="212"/>
      <c r="E119" s="216"/>
      <c r="F119" s="25"/>
      <c r="G119" s="25"/>
      <c r="H119" s="28"/>
      <c r="I119" s="28"/>
      <c r="J119" s="60"/>
      <c r="K119" s="29"/>
      <c r="L119" s="25"/>
      <c r="M119" s="29"/>
      <c r="N119" s="29"/>
      <c r="O119" s="41"/>
      <c r="P119" s="30"/>
      <c r="Q119" s="59"/>
      <c r="R119" s="59"/>
      <c r="S119" s="25"/>
      <c r="T119" s="38"/>
      <c r="U119" s="25"/>
      <c r="V119" s="31"/>
      <c r="W119" s="5"/>
      <c r="X119" s="42"/>
      <c r="Y119" s="42"/>
      <c r="Z119" s="42"/>
      <c r="AA119" s="45"/>
      <c r="AB119" s="39"/>
    </row>
    <row r="120" spans="2:28" s="4" customFormat="1" x14ac:dyDescent="0.2">
      <c r="B120" s="26"/>
      <c r="C120" s="63"/>
      <c r="D120" s="212"/>
      <c r="E120" s="216"/>
      <c r="F120" s="25"/>
      <c r="G120" s="25"/>
      <c r="H120" s="28"/>
      <c r="I120" s="28"/>
      <c r="J120" s="60"/>
      <c r="K120" s="29"/>
      <c r="L120" s="25"/>
      <c r="M120" s="29"/>
      <c r="N120" s="29"/>
      <c r="O120" s="41"/>
      <c r="P120" s="30"/>
      <c r="Q120" s="59"/>
      <c r="R120" s="59"/>
      <c r="S120" s="25"/>
      <c r="T120" s="38"/>
      <c r="U120" s="25"/>
      <c r="V120" s="31"/>
      <c r="W120" s="5"/>
      <c r="X120" s="42"/>
      <c r="Y120" s="42"/>
      <c r="Z120" s="42"/>
      <c r="AA120" s="45"/>
      <c r="AB120" s="39"/>
    </row>
    <row r="121" spans="2:28" s="4" customFormat="1" x14ac:dyDescent="0.2">
      <c r="B121" s="26"/>
      <c r="C121" s="63"/>
      <c r="D121" s="212"/>
      <c r="E121" s="216"/>
      <c r="F121" s="25"/>
      <c r="G121" s="25"/>
      <c r="H121" s="28"/>
      <c r="I121" s="28"/>
      <c r="J121" s="60"/>
      <c r="K121" s="29"/>
      <c r="L121" s="25"/>
      <c r="M121" s="29"/>
      <c r="N121" s="29"/>
      <c r="O121" s="41"/>
      <c r="P121" s="30"/>
      <c r="Q121" s="59"/>
      <c r="R121" s="59"/>
      <c r="S121" s="25"/>
      <c r="T121" s="38"/>
      <c r="U121" s="25"/>
      <c r="V121" s="31"/>
      <c r="W121" s="5"/>
      <c r="X121" s="42"/>
      <c r="Y121" s="42"/>
      <c r="Z121" s="42"/>
      <c r="AA121" s="45"/>
      <c r="AB121" s="39"/>
    </row>
    <row r="122" spans="2:28" s="4" customFormat="1" x14ac:dyDescent="0.2">
      <c r="B122" s="26"/>
      <c r="C122" s="63"/>
      <c r="D122" s="212"/>
      <c r="E122" s="216"/>
      <c r="F122" s="25"/>
      <c r="G122" s="25"/>
      <c r="H122" s="28"/>
      <c r="I122" s="28"/>
      <c r="J122" s="60"/>
      <c r="K122" s="29"/>
      <c r="L122" s="25"/>
      <c r="M122" s="29"/>
      <c r="N122" s="29"/>
      <c r="O122" s="41"/>
      <c r="P122" s="30"/>
      <c r="Q122" s="59"/>
      <c r="R122" s="59"/>
      <c r="S122" s="25"/>
      <c r="T122" s="38"/>
      <c r="U122" s="25"/>
      <c r="V122" s="31"/>
      <c r="W122" s="5"/>
      <c r="X122" s="42"/>
      <c r="Y122" s="42"/>
      <c r="Z122" s="42"/>
      <c r="AA122" s="45"/>
      <c r="AB122" s="39"/>
    </row>
    <row r="123" spans="2:28" s="4" customFormat="1" x14ac:dyDescent="0.2">
      <c r="B123" s="26"/>
      <c r="C123" s="63"/>
      <c r="D123" s="212"/>
      <c r="E123" s="216"/>
      <c r="F123" s="25"/>
      <c r="G123" s="25"/>
      <c r="H123" s="28"/>
      <c r="I123" s="28"/>
      <c r="J123" s="60"/>
      <c r="K123" s="29"/>
      <c r="L123" s="25"/>
      <c r="M123" s="29"/>
      <c r="N123" s="29"/>
      <c r="O123" s="41"/>
      <c r="P123" s="30"/>
      <c r="Q123" s="59"/>
      <c r="R123" s="59"/>
      <c r="S123" s="25"/>
      <c r="T123" s="38"/>
      <c r="U123" s="25"/>
      <c r="V123" s="31"/>
      <c r="W123" s="5"/>
      <c r="X123" s="42"/>
      <c r="Y123" s="42"/>
      <c r="Z123" s="42"/>
      <c r="AA123" s="45"/>
      <c r="AB123" s="39"/>
    </row>
    <row r="124" spans="2:28" s="4" customFormat="1" x14ac:dyDescent="0.2">
      <c r="B124" s="26"/>
      <c r="C124" s="63"/>
      <c r="D124" s="212"/>
      <c r="E124" s="216"/>
      <c r="F124" s="25"/>
      <c r="G124" s="25"/>
      <c r="H124" s="28"/>
      <c r="I124" s="28"/>
      <c r="J124" s="60"/>
      <c r="K124" s="29"/>
      <c r="L124" s="25"/>
      <c r="M124" s="29"/>
      <c r="N124" s="29"/>
      <c r="O124" s="41"/>
      <c r="P124" s="30"/>
      <c r="Q124" s="59"/>
      <c r="R124" s="59"/>
      <c r="S124" s="25"/>
      <c r="T124" s="38"/>
      <c r="U124" s="25"/>
      <c r="V124" s="31"/>
      <c r="W124" s="5"/>
      <c r="X124" s="42"/>
      <c r="Y124" s="42"/>
      <c r="Z124" s="42"/>
      <c r="AA124" s="45"/>
      <c r="AB124" s="39"/>
    </row>
    <row r="125" spans="2:28" s="4" customFormat="1" x14ac:dyDescent="0.2">
      <c r="B125" s="26"/>
      <c r="C125" s="63"/>
      <c r="D125" s="212"/>
      <c r="E125" s="216"/>
      <c r="F125" s="25"/>
      <c r="G125" s="25"/>
      <c r="H125" s="28"/>
      <c r="I125" s="28"/>
      <c r="J125" s="60"/>
      <c r="K125" s="29"/>
      <c r="L125" s="25"/>
      <c r="M125" s="29"/>
      <c r="N125" s="29"/>
      <c r="O125" s="41"/>
      <c r="P125" s="30"/>
      <c r="Q125" s="59"/>
      <c r="R125" s="59"/>
      <c r="S125" s="25"/>
      <c r="T125" s="38"/>
      <c r="U125" s="25"/>
      <c r="V125" s="31"/>
      <c r="W125" s="5"/>
      <c r="X125" s="42"/>
      <c r="Y125" s="42"/>
      <c r="Z125" s="42"/>
      <c r="AA125" s="45"/>
      <c r="AB125" s="39"/>
    </row>
    <row r="126" spans="2:28" s="4" customFormat="1" x14ac:dyDescent="0.2">
      <c r="B126" s="26"/>
      <c r="C126" s="63"/>
      <c r="D126" s="212"/>
      <c r="E126" s="216"/>
      <c r="F126" s="25"/>
      <c r="G126" s="25"/>
      <c r="H126" s="28"/>
      <c r="I126" s="28"/>
      <c r="J126" s="60"/>
      <c r="K126" s="29"/>
      <c r="L126" s="25"/>
      <c r="M126" s="29"/>
      <c r="N126" s="29"/>
      <c r="O126" s="41"/>
      <c r="P126" s="30"/>
      <c r="Q126" s="59"/>
      <c r="R126" s="59"/>
      <c r="S126" s="25"/>
      <c r="T126" s="38"/>
      <c r="U126" s="25"/>
      <c r="V126" s="31"/>
      <c r="W126" s="5"/>
      <c r="X126" s="42"/>
      <c r="Y126" s="42"/>
      <c r="Z126" s="42"/>
      <c r="AA126" s="45"/>
      <c r="AB126" s="39"/>
    </row>
    <row r="127" spans="2:28" s="4" customFormat="1" x14ac:dyDescent="0.2">
      <c r="B127" s="26"/>
      <c r="C127" s="63"/>
      <c r="D127" s="212"/>
      <c r="E127" s="216"/>
      <c r="F127" s="25"/>
      <c r="G127" s="25"/>
      <c r="H127" s="28"/>
      <c r="I127" s="28"/>
      <c r="J127" s="60"/>
      <c r="K127" s="29"/>
      <c r="L127" s="25"/>
      <c r="M127" s="29"/>
      <c r="N127" s="29"/>
      <c r="O127" s="41"/>
      <c r="P127" s="30"/>
      <c r="Q127" s="59"/>
      <c r="R127" s="59"/>
      <c r="S127" s="25"/>
      <c r="T127" s="38"/>
      <c r="U127" s="25"/>
      <c r="V127" s="31"/>
      <c r="W127" s="5"/>
      <c r="X127" s="42"/>
      <c r="Y127" s="42"/>
      <c r="Z127" s="42"/>
      <c r="AA127" s="45"/>
      <c r="AB127" s="39"/>
    </row>
    <row r="128" spans="2:28" s="4" customFormat="1" x14ac:dyDescent="0.2">
      <c r="B128" s="26"/>
      <c r="C128" s="63"/>
      <c r="D128" s="212"/>
      <c r="E128" s="216"/>
      <c r="F128" s="25"/>
      <c r="G128" s="25"/>
      <c r="H128" s="28"/>
      <c r="I128" s="28"/>
      <c r="J128" s="60"/>
      <c r="K128" s="29"/>
      <c r="L128" s="25"/>
      <c r="M128" s="29"/>
      <c r="N128" s="29"/>
      <c r="O128" s="41"/>
      <c r="P128" s="30"/>
      <c r="Q128" s="59"/>
      <c r="R128" s="59"/>
      <c r="S128" s="25"/>
      <c r="T128" s="38"/>
      <c r="U128" s="25"/>
      <c r="V128" s="31"/>
      <c r="W128" s="5"/>
      <c r="X128" s="42"/>
      <c r="Y128" s="42"/>
      <c r="Z128" s="42"/>
      <c r="AA128" s="45"/>
      <c r="AB128" s="39"/>
    </row>
    <row r="129" spans="2:28" s="4" customFormat="1" x14ac:dyDescent="0.2">
      <c r="B129" s="26"/>
      <c r="C129" s="63"/>
      <c r="D129" s="212"/>
      <c r="E129" s="216"/>
      <c r="F129" s="25"/>
      <c r="G129" s="25"/>
      <c r="H129" s="28"/>
      <c r="I129" s="28"/>
      <c r="J129" s="60"/>
      <c r="K129" s="29"/>
      <c r="L129" s="25"/>
      <c r="M129" s="29"/>
      <c r="N129" s="29"/>
      <c r="O129" s="41"/>
      <c r="P129" s="30"/>
      <c r="Q129" s="59"/>
      <c r="R129" s="59"/>
      <c r="S129" s="25"/>
      <c r="T129" s="38"/>
      <c r="U129" s="25"/>
      <c r="V129" s="31"/>
      <c r="W129" s="5"/>
      <c r="X129" s="42"/>
      <c r="Y129" s="42"/>
      <c r="Z129" s="42"/>
      <c r="AA129" s="45"/>
      <c r="AB129" s="39"/>
    </row>
    <row r="130" spans="2:28" s="4" customFormat="1" x14ac:dyDescent="0.2">
      <c r="B130" s="26"/>
      <c r="C130" s="63"/>
      <c r="D130" s="212"/>
      <c r="E130" s="216"/>
      <c r="F130" s="25"/>
      <c r="G130" s="25"/>
      <c r="H130" s="28"/>
      <c r="I130" s="28"/>
      <c r="J130" s="60"/>
      <c r="K130" s="29"/>
      <c r="L130" s="25"/>
      <c r="M130" s="29"/>
      <c r="N130" s="29"/>
      <c r="O130" s="41"/>
      <c r="P130" s="30"/>
      <c r="Q130" s="59"/>
      <c r="R130" s="59"/>
      <c r="S130" s="25"/>
      <c r="T130" s="38"/>
      <c r="U130" s="25"/>
      <c r="V130" s="31"/>
      <c r="W130" s="5"/>
      <c r="X130" s="42"/>
      <c r="Y130" s="42"/>
      <c r="Z130" s="42"/>
      <c r="AA130" s="45"/>
      <c r="AB130" s="39"/>
    </row>
    <row r="131" spans="2:28" s="4" customFormat="1" x14ac:dyDescent="0.2">
      <c r="B131" s="26"/>
      <c r="C131" s="63"/>
      <c r="D131" s="212"/>
      <c r="E131" s="216"/>
      <c r="F131" s="25"/>
      <c r="G131" s="25"/>
      <c r="H131" s="28"/>
      <c r="I131" s="28"/>
      <c r="J131" s="60"/>
      <c r="K131" s="29"/>
      <c r="L131" s="25"/>
      <c r="M131" s="29"/>
      <c r="N131" s="29"/>
      <c r="O131" s="41"/>
      <c r="P131" s="30"/>
      <c r="Q131" s="59"/>
      <c r="R131" s="59"/>
      <c r="S131" s="25"/>
      <c r="T131" s="38"/>
      <c r="U131" s="25"/>
      <c r="V131" s="31"/>
      <c r="W131" s="5"/>
      <c r="X131" s="42"/>
      <c r="Y131" s="42"/>
      <c r="Z131" s="42"/>
      <c r="AA131" s="45"/>
      <c r="AB131" s="39"/>
    </row>
    <row r="132" spans="2:28" s="4" customFormat="1" x14ac:dyDescent="0.2">
      <c r="B132" s="26"/>
      <c r="C132" s="63"/>
      <c r="D132" s="212"/>
      <c r="E132" s="216"/>
      <c r="F132" s="25"/>
      <c r="G132" s="25"/>
      <c r="H132" s="28"/>
      <c r="I132" s="28"/>
      <c r="J132" s="60"/>
      <c r="K132" s="29"/>
      <c r="L132" s="25"/>
      <c r="M132" s="29"/>
      <c r="N132" s="29"/>
      <c r="O132" s="41"/>
      <c r="P132" s="30"/>
      <c r="Q132" s="59"/>
      <c r="R132" s="59"/>
      <c r="S132" s="25"/>
      <c r="T132" s="38"/>
      <c r="U132" s="25"/>
      <c r="V132" s="31"/>
      <c r="W132" s="5"/>
      <c r="X132" s="42"/>
      <c r="Y132" s="42"/>
      <c r="Z132" s="42"/>
      <c r="AA132" s="45"/>
      <c r="AB132" s="39"/>
    </row>
    <row r="133" spans="2:28" s="4" customFormat="1" x14ac:dyDescent="0.2">
      <c r="B133" s="26"/>
      <c r="C133" s="63"/>
      <c r="D133" s="212"/>
      <c r="E133" s="216"/>
      <c r="F133" s="25"/>
      <c r="G133" s="25"/>
      <c r="H133" s="28"/>
      <c r="I133" s="28"/>
      <c r="J133" s="60"/>
      <c r="K133" s="29"/>
      <c r="L133" s="25"/>
      <c r="M133" s="29"/>
      <c r="N133" s="29"/>
      <c r="O133" s="41"/>
      <c r="P133" s="30"/>
      <c r="Q133" s="59"/>
      <c r="R133" s="59"/>
      <c r="S133" s="25"/>
      <c r="T133" s="38"/>
      <c r="U133" s="25"/>
      <c r="V133" s="31"/>
      <c r="W133" s="5"/>
      <c r="X133" s="42"/>
      <c r="Y133" s="42"/>
      <c r="Z133" s="42"/>
      <c r="AA133" s="45"/>
      <c r="AB133" s="39"/>
    </row>
    <row r="134" spans="2:28" s="4" customFormat="1" x14ac:dyDescent="0.2">
      <c r="B134" s="26"/>
      <c r="C134" s="63"/>
      <c r="D134" s="212"/>
      <c r="E134" s="216"/>
      <c r="F134" s="25"/>
      <c r="G134" s="25"/>
      <c r="H134" s="28"/>
      <c r="I134" s="28"/>
      <c r="J134" s="60"/>
      <c r="K134" s="29"/>
      <c r="L134" s="25"/>
      <c r="M134" s="29"/>
      <c r="N134" s="29"/>
      <c r="O134" s="41"/>
      <c r="P134" s="30"/>
      <c r="Q134" s="59"/>
      <c r="R134" s="59"/>
      <c r="S134" s="25"/>
      <c r="T134" s="38"/>
      <c r="U134" s="25"/>
      <c r="V134" s="31"/>
      <c r="W134" s="5"/>
      <c r="X134" s="42"/>
      <c r="Y134" s="42"/>
      <c r="Z134" s="42"/>
      <c r="AA134" s="45"/>
      <c r="AB134" s="39"/>
    </row>
    <row r="135" spans="2:28" s="4" customFormat="1" x14ac:dyDescent="0.2">
      <c r="B135" s="26"/>
      <c r="C135" s="63"/>
      <c r="D135" s="212"/>
      <c r="E135" s="216"/>
      <c r="F135" s="25"/>
      <c r="G135" s="25"/>
      <c r="H135" s="28"/>
      <c r="I135" s="28"/>
      <c r="J135" s="60"/>
      <c r="K135" s="29"/>
      <c r="L135" s="25"/>
      <c r="M135" s="29"/>
      <c r="N135" s="29"/>
      <c r="O135" s="41"/>
      <c r="P135" s="30"/>
      <c r="Q135" s="59"/>
      <c r="R135" s="59"/>
      <c r="S135" s="25"/>
      <c r="T135" s="38"/>
      <c r="U135" s="25"/>
      <c r="V135" s="31"/>
      <c r="W135" s="5"/>
      <c r="X135" s="42"/>
      <c r="Y135" s="42"/>
      <c r="Z135" s="42"/>
      <c r="AA135" s="45"/>
      <c r="AB135" s="39"/>
    </row>
    <row r="136" spans="2:28" s="4" customFormat="1" x14ac:dyDescent="0.2">
      <c r="B136" s="26"/>
      <c r="C136" s="63"/>
      <c r="D136" s="212"/>
      <c r="E136" s="216"/>
      <c r="F136" s="25"/>
      <c r="G136" s="25"/>
      <c r="H136" s="28"/>
      <c r="I136" s="28"/>
      <c r="J136" s="60"/>
      <c r="K136" s="29"/>
      <c r="L136" s="25"/>
      <c r="M136" s="29"/>
      <c r="N136" s="29"/>
      <c r="O136" s="41"/>
      <c r="P136" s="30"/>
      <c r="Q136" s="59"/>
      <c r="R136" s="59"/>
      <c r="S136" s="25"/>
      <c r="T136" s="38"/>
      <c r="U136" s="25"/>
      <c r="V136" s="31"/>
      <c r="W136" s="5"/>
      <c r="X136" s="42"/>
      <c r="Y136" s="42"/>
      <c r="Z136" s="42"/>
      <c r="AA136" s="45"/>
      <c r="AB136" s="39"/>
    </row>
    <row r="137" spans="2:28" s="4" customFormat="1" x14ac:dyDescent="0.2">
      <c r="B137" s="26"/>
      <c r="C137" s="63"/>
      <c r="D137" s="212"/>
      <c r="E137" s="216"/>
      <c r="F137" s="25"/>
      <c r="G137" s="25"/>
      <c r="H137" s="28"/>
      <c r="I137" s="28"/>
      <c r="J137" s="60"/>
      <c r="K137" s="29"/>
      <c r="L137" s="25"/>
      <c r="M137" s="29"/>
      <c r="N137" s="29"/>
      <c r="O137" s="41"/>
      <c r="P137" s="30"/>
      <c r="Q137" s="59"/>
      <c r="R137" s="59"/>
      <c r="S137" s="25"/>
      <c r="T137" s="38"/>
      <c r="U137" s="25"/>
      <c r="V137" s="31"/>
      <c r="W137" s="5"/>
      <c r="X137" s="42"/>
      <c r="Y137" s="42"/>
      <c r="Z137" s="42"/>
      <c r="AA137" s="45"/>
      <c r="AB137" s="39"/>
    </row>
    <row r="138" spans="2:28" s="4" customFormat="1" x14ac:dyDescent="0.2">
      <c r="B138" s="26"/>
      <c r="C138" s="63"/>
      <c r="D138" s="212"/>
      <c r="E138" s="216"/>
      <c r="F138" s="25"/>
      <c r="G138" s="25"/>
      <c r="H138" s="28"/>
      <c r="I138" s="28"/>
      <c r="J138" s="60"/>
      <c r="K138" s="29"/>
      <c r="L138" s="25"/>
      <c r="M138" s="29"/>
      <c r="N138" s="29"/>
      <c r="O138" s="41"/>
      <c r="P138" s="30"/>
      <c r="Q138" s="59"/>
      <c r="R138" s="59"/>
      <c r="S138" s="25"/>
      <c r="T138" s="38"/>
      <c r="U138" s="25"/>
      <c r="V138" s="31"/>
      <c r="W138" s="5"/>
      <c r="X138" s="42"/>
      <c r="Y138" s="42"/>
      <c r="Z138" s="42"/>
      <c r="AA138" s="45"/>
      <c r="AB138" s="39"/>
    </row>
    <row r="139" spans="2:28" s="4" customFormat="1" x14ac:dyDescent="0.2">
      <c r="B139" s="26"/>
      <c r="C139" s="63"/>
      <c r="D139" s="212"/>
      <c r="E139" s="216"/>
      <c r="F139" s="25"/>
      <c r="G139" s="25"/>
      <c r="H139" s="28"/>
      <c r="I139" s="28"/>
      <c r="J139" s="60"/>
      <c r="K139" s="29"/>
      <c r="L139" s="25"/>
      <c r="M139" s="29"/>
      <c r="N139" s="29"/>
      <c r="O139" s="41"/>
      <c r="P139" s="30"/>
      <c r="Q139" s="59"/>
      <c r="R139" s="59"/>
      <c r="S139" s="25"/>
      <c r="T139" s="38"/>
      <c r="U139" s="25"/>
      <c r="V139" s="31"/>
      <c r="W139" s="5"/>
      <c r="X139" s="42"/>
      <c r="Y139" s="42"/>
      <c r="Z139" s="42"/>
      <c r="AA139" s="45"/>
      <c r="AB139" s="39"/>
    </row>
    <row r="140" spans="2:28" s="4" customFormat="1" x14ac:dyDescent="0.2">
      <c r="B140" s="26"/>
      <c r="C140" s="63"/>
      <c r="D140" s="212"/>
      <c r="E140" s="216"/>
      <c r="F140" s="25"/>
      <c r="G140" s="25"/>
      <c r="H140" s="28"/>
      <c r="I140" s="28"/>
      <c r="J140" s="60"/>
      <c r="K140" s="29"/>
      <c r="L140" s="25"/>
      <c r="M140" s="29"/>
      <c r="N140" s="29"/>
      <c r="O140" s="41"/>
      <c r="P140" s="30"/>
      <c r="Q140" s="59"/>
      <c r="R140" s="59"/>
      <c r="S140" s="25"/>
      <c r="T140" s="38"/>
      <c r="U140" s="25"/>
      <c r="V140" s="31"/>
      <c r="W140" s="5"/>
      <c r="X140" s="42"/>
      <c r="Y140" s="42"/>
      <c r="Z140" s="42"/>
      <c r="AA140" s="45"/>
      <c r="AB140" s="39"/>
    </row>
    <row r="141" spans="2:28" s="4" customFormat="1" x14ac:dyDescent="0.2">
      <c r="B141" s="26"/>
      <c r="C141" s="63"/>
      <c r="D141" s="212"/>
      <c r="E141" s="216"/>
      <c r="F141" s="25"/>
      <c r="G141" s="25"/>
      <c r="H141" s="28"/>
      <c r="I141" s="28"/>
      <c r="J141" s="60"/>
      <c r="K141" s="29"/>
      <c r="L141" s="25"/>
      <c r="M141" s="29"/>
      <c r="N141" s="29"/>
      <c r="O141" s="41"/>
      <c r="P141" s="30"/>
      <c r="Q141" s="59"/>
      <c r="R141" s="59"/>
      <c r="S141" s="25"/>
      <c r="T141" s="38"/>
      <c r="U141" s="25"/>
      <c r="V141" s="31"/>
      <c r="W141" s="5"/>
      <c r="X141" s="42"/>
      <c r="Y141" s="42"/>
      <c r="Z141" s="42"/>
      <c r="AA141" s="45"/>
      <c r="AB141" s="39"/>
    </row>
    <row r="142" spans="2:28" s="4" customFormat="1" x14ac:dyDescent="0.2">
      <c r="B142" s="26"/>
      <c r="C142" s="63"/>
      <c r="D142" s="212"/>
      <c r="E142" s="216"/>
      <c r="F142" s="25"/>
      <c r="G142" s="25"/>
      <c r="H142" s="28"/>
      <c r="I142" s="28"/>
      <c r="J142" s="60"/>
      <c r="K142" s="29"/>
      <c r="L142" s="25"/>
      <c r="M142" s="29"/>
      <c r="N142" s="29"/>
      <c r="O142" s="41"/>
      <c r="P142" s="30"/>
      <c r="Q142" s="59"/>
      <c r="R142" s="59"/>
      <c r="S142" s="25"/>
      <c r="T142" s="38"/>
      <c r="U142" s="25"/>
      <c r="V142" s="31"/>
      <c r="W142" s="5"/>
      <c r="X142" s="42"/>
      <c r="Y142" s="42"/>
      <c r="Z142" s="42"/>
      <c r="AA142" s="45"/>
      <c r="AB142" s="39"/>
    </row>
    <row r="143" spans="2:28" s="4" customFormat="1" x14ac:dyDescent="0.2">
      <c r="B143" s="26"/>
      <c r="C143" s="63"/>
      <c r="D143" s="212"/>
      <c r="E143" s="216"/>
      <c r="F143" s="25"/>
      <c r="G143" s="25"/>
      <c r="H143" s="28"/>
      <c r="I143" s="28"/>
      <c r="J143" s="60"/>
      <c r="K143" s="29"/>
      <c r="L143" s="25"/>
      <c r="M143" s="29"/>
      <c r="N143" s="29"/>
      <c r="O143" s="41"/>
      <c r="P143" s="30"/>
      <c r="Q143" s="59"/>
      <c r="R143" s="59"/>
      <c r="S143" s="25"/>
      <c r="T143" s="38"/>
      <c r="U143" s="25"/>
      <c r="V143" s="31"/>
      <c r="W143" s="5"/>
      <c r="X143" s="42"/>
      <c r="Y143" s="42"/>
      <c r="Z143" s="42"/>
      <c r="AA143" s="45"/>
      <c r="AB143" s="39"/>
    </row>
    <row r="144" spans="2:28" s="4" customFormat="1" x14ac:dyDescent="0.2">
      <c r="B144" s="26"/>
      <c r="C144" s="63"/>
      <c r="D144" s="212"/>
      <c r="E144" s="216"/>
      <c r="F144" s="25"/>
      <c r="G144" s="25"/>
      <c r="H144" s="28"/>
      <c r="I144" s="28"/>
      <c r="J144" s="60"/>
      <c r="K144" s="29"/>
      <c r="L144" s="25"/>
      <c r="M144" s="29"/>
      <c r="N144" s="29"/>
      <c r="O144" s="41"/>
      <c r="P144" s="30"/>
      <c r="Q144" s="59"/>
      <c r="R144" s="59"/>
      <c r="S144" s="25"/>
      <c r="T144" s="38"/>
      <c r="U144" s="25"/>
      <c r="V144" s="31"/>
      <c r="W144" s="5"/>
      <c r="X144" s="42"/>
      <c r="Y144" s="42"/>
      <c r="Z144" s="42"/>
      <c r="AA144" s="45"/>
      <c r="AB144" s="39"/>
    </row>
    <row r="145" spans="2:28" s="4" customFormat="1" x14ac:dyDescent="0.2">
      <c r="B145" s="26"/>
      <c r="C145" s="63"/>
      <c r="D145" s="212"/>
      <c r="E145" s="216"/>
      <c r="F145" s="25"/>
      <c r="G145" s="25"/>
      <c r="H145" s="28"/>
      <c r="I145" s="28"/>
      <c r="J145" s="60"/>
      <c r="K145" s="29"/>
      <c r="L145" s="25"/>
      <c r="M145" s="29"/>
      <c r="N145" s="29"/>
      <c r="O145" s="41"/>
      <c r="P145" s="30"/>
      <c r="Q145" s="59"/>
      <c r="R145" s="59"/>
      <c r="S145" s="25"/>
      <c r="T145" s="38"/>
      <c r="U145" s="25"/>
      <c r="V145" s="31"/>
      <c r="W145" s="5"/>
      <c r="X145" s="42"/>
      <c r="Y145" s="42"/>
      <c r="Z145" s="42"/>
      <c r="AA145" s="45"/>
      <c r="AB145" s="39"/>
    </row>
    <row r="146" spans="2:28" s="4" customFormat="1" x14ac:dyDescent="0.2">
      <c r="B146" s="26"/>
      <c r="C146" s="63"/>
      <c r="D146" s="212"/>
      <c r="E146" s="216"/>
      <c r="F146" s="25"/>
      <c r="G146" s="25"/>
      <c r="H146" s="28"/>
      <c r="I146" s="28"/>
      <c r="J146" s="60"/>
      <c r="K146" s="29"/>
      <c r="L146" s="25"/>
      <c r="M146" s="29"/>
      <c r="N146" s="29"/>
      <c r="O146" s="41"/>
      <c r="P146" s="30"/>
      <c r="Q146" s="59"/>
      <c r="R146" s="59"/>
      <c r="S146" s="25"/>
      <c r="T146" s="38"/>
      <c r="U146" s="25"/>
      <c r="V146" s="31"/>
      <c r="W146" s="5"/>
      <c r="X146" s="42"/>
      <c r="Y146" s="42"/>
      <c r="Z146" s="42"/>
      <c r="AA146" s="45"/>
      <c r="AB146" s="39"/>
    </row>
    <row r="147" spans="2:28" s="4" customFormat="1" x14ac:dyDescent="0.2">
      <c r="B147" s="26"/>
      <c r="C147" s="63"/>
      <c r="D147" s="212"/>
      <c r="E147" s="216"/>
      <c r="F147" s="25"/>
      <c r="G147" s="25"/>
      <c r="H147" s="28"/>
      <c r="I147" s="28"/>
      <c r="J147" s="60"/>
      <c r="K147" s="29"/>
      <c r="L147" s="25"/>
      <c r="M147" s="29"/>
      <c r="N147" s="29"/>
      <c r="O147" s="41"/>
      <c r="P147" s="30"/>
      <c r="Q147" s="59"/>
      <c r="R147" s="59"/>
      <c r="S147" s="25"/>
      <c r="T147" s="38"/>
      <c r="U147" s="25"/>
      <c r="V147" s="31"/>
      <c r="W147" s="5"/>
      <c r="X147" s="42"/>
      <c r="Y147" s="42"/>
      <c r="Z147" s="42"/>
      <c r="AA147" s="45"/>
      <c r="AB147" s="39"/>
    </row>
    <row r="148" spans="2:28" s="4" customFormat="1" x14ac:dyDescent="0.2">
      <c r="B148" s="26"/>
      <c r="C148" s="63"/>
      <c r="D148" s="212"/>
      <c r="E148" s="216"/>
      <c r="F148" s="25"/>
      <c r="G148" s="25"/>
      <c r="H148" s="28"/>
      <c r="I148" s="28"/>
      <c r="J148" s="60"/>
      <c r="K148" s="29"/>
      <c r="L148" s="25"/>
      <c r="M148" s="29"/>
      <c r="N148" s="29"/>
      <c r="O148" s="41"/>
      <c r="P148" s="30"/>
      <c r="Q148" s="59"/>
      <c r="R148" s="59"/>
      <c r="S148" s="25"/>
      <c r="T148" s="38"/>
      <c r="U148" s="25"/>
      <c r="V148" s="31"/>
      <c r="W148" s="5"/>
      <c r="X148" s="42"/>
      <c r="Y148" s="42"/>
      <c r="Z148" s="42"/>
      <c r="AA148" s="45"/>
      <c r="AB148" s="39"/>
    </row>
    <row r="149" spans="2:28" s="4" customFormat="1" x14ac:dyDescent="0.2">
      <c r="B149" s="26"/>
      <c r="C149" s="63"/>
      <c r="D149" s="212"/>
      <c r="E149" s="216"/>
      <c r="F149" s="25"/>
      <c r="G149" s="25"/>
      <c r="H149" s="28"/>
      <c r="I149" s="28"/>
      <c r="J149" s="60"/>
      <c r="K149" s="29"/>
      <c r="L149" s="25"/>
      <c r="M149" s="29"/>
      <c r="N149" s="29"/>
      <c r="O149" s="41"/>
      <c r="P149" s="30"/>
      <c r="Q149" s="59"/>
      <c r="R149" s="59"/>
      <c r="S149" s="25"/>
      <c r="T149" s="38"/>
      <c r="U149" s="25"/>
      <c r="V149" s="31"/>
      <c r="W149" s="5"/>
      <c r="X149" s="42"/>
      <c r="Y149" s="42"/>
      <c r="Z149" s="42"/>
      <c r="AA149" s="45"/>
      <c r="AB149" s="39"/>
    </row>
    <row r="150" spans="2:28" s="4" customFormat="1" x14ac:dyDescent="0.2">
      <c r="B150" s="26"/>
      <c r="C150" s="63"/>
      <c r="D150" s="212"/>
      <c r="E150" s="216"/>
      <c r="F150" s="25"/>
      <c r="G150" s="25"/>
      <c r="H150" s="28"/>
      <c r="I150" s="28"/>
      <c r="J150" s="60"/>
      <c r="K150" s="29"/>
      <c r="L150" s="25"/>
      <c r="M150" s="29"/>
      <c r="N150" s="29"/>
      <c r="O150" s="41"/>
      <c r="P150" s="30"/>
      <c r="Q150" s="59"/>
      <c r="R150" s="59"/>
      <c r="S150" s="25"/>
      <c r="T150" s="38"/>
      <c r="U150" s="25"/>
      <c r="V150" s="31"/>
      <c r="W150" s="5"/>
      <c r="X150" s="42"/>
      <c r="Y150" s="42"/>
      <c r="Z150" s="42"/>
      <c r="AA150" s="45"/>
      <c r="AB150" s="39"/>
    </row>
    <row r="151" spans="2:28" s="4" customFormat="1" x14ac:dyDescent="0.2">
      <c r="B151" s="26"/>
      <c r="C151" s="63"/>
      <c r="D151" s="212"/>
      <c r="E151" s="216"/>
      <c r="F151" s="25"/>
      <c r="G151" s="25"/>
      <c r="H151" s="28"/>
      <c r="I151" s="28"/>
      <c r="J151" s="60"/>
      <c r="K151" s="29"/>
      <c r="L151" s="25"/>
      <c r="M151" s="29"/>
      <c r="N151" s="29"/>
      <c r="O151" s="41"/>
      <c r="P151" s="30"/>
      <c r="Q151" s="59"/>
      <c r="R151" s="59"/>
      <c r="S151" s="25"/>
      <c r="T151" s="38"/>
      <c r="U151" s="25"/>
      <c r="V151" s="31"/>
      <c r="W151" s="5"/>
      <c r="X151" s="42"/>
      <c r="Y151" s="42"/>
      <c r="Z151" s="42"/>
      <c r="AA151" s="45"/>
      <c r="AB151" s="39"/>
    </row>
    <row r="152" spans="2:28" s="4" customFormat="1" x14ac:dyDescent="0.2">
      <c r="B152" s="26"/>
      <c r="C152" s="63"/>
      <c r="D152" s="212"/>
      <c r="E152" s="216"/>
      <c r="F152" s="25"/>
      <c r="G152" s="25"/>
      <c r="H152" s="28"/>
      <c r="I152" s="28"/>
      <c r="J152" s="60"/>
      <c r="K152" s="29"/>
      <c r="L152" s="25"/>
      <c r="M152" s="29"/>
      <c r="N152" s="29"/>
      <c r="O152" s="41"/>
      <c r="P152" s="30"/>
      <c r="Q152" s="59"/>
      <c r="R152" s="59"/>
      <c r="S152" s="25"/>
      <c r="T152" s="38"/>
      <c r="U152" s="25"/>
      <c r="V152" s="31"/>
      <c r="W152" s="5"/>
      <c r="X152" s="42"/>
      <c r="Y152" s="42"/>
      <c r="Z152" s="42"/>
      <c r="AA152" s="45"/>
      <c r="AB152" s="39"/>
    </row>
    <row r="153" spans="2:28" s="4" customFormat="1" x14ac:dyDescent="0.2">
      <c r="B153" s="26"/>
      <c r="C153" s="63"/>
      <c r="D153" s="212"/>
      <c r="E153" s="216"/>
      <c r="F153" s="25"/>
      <c r="G153" s="25"/>
      <c r="H153" s="28"/>
      <c r="I153" s="28"/>
      <c r="J153" s="60"/>
      <c r="K153" s="29"/>
      <c r="L153" s="25"/>
      <c r="M153" s="29"/>
      <c r="N153" s="29"/>
      <c r="O153" s="41"/>
      <c r="P153" s="30"/>
      <c r="Q153" s="59"/>
      <c r="R153" s="59"/>
      <c r="S153" s="25"/>
      <c r="T153" s="38"/>
      <c r="U153" s="25"/>
      <c r="V153" s="31"/>
      <c r="W153" s="5"/>
      <c r="X153" s="42"/>
      <c r="Y153" s="42"/>
      <c r="Z153" s="42"/>
      <c r="AA153" s="45"/>
      <c r="AB153" s="39"/>
    </row>
    <row r="154" spans="2:28" s="4" customFormat="1" x14ac:dyDescent="0.2">
      <c r="B154" s="26"/>
      <c r="C154" s="63"/>
      <c r="D154" s="212"/>
      <c r="E154" s="216"/>
      <c r="F154" s="25"/>
      <c r="G154" s="25"/>
      <c r="H154" s="28"/>
      <c r="I154" s="28"/>
      <c r="J154" s="60"/>
      <c r="K154" s="29"/>
      <c r="L154" s="25"/>
      <c r="M154" s="29"/>
      <c r="N154" s="29"/>
      <c r="O154" s="41"/>
      <c r="P154" s="30"/>
      <c r="Q154" s="59"/>
      <c r="R154" s="59"/>
      <c r="S154" s="25"/>
      <c r="T154" s="38"/>
      <c r="U154" s="25"/>
      <c r="V154" s="31"/>
      <c r="W154" s="5"/>
      <c r="X154" s="42"/>
      <c r="Y154" s="42"/>
      <c r="Z154" s="42"/>
      <c r="AA154" s="45"/>
      <c r="AB154" s="39"/>
    </row>
    <row r="155" spans="2:28" s="4" customFormat="1" x14ac:dyDescent="0.2">
      <c r="B155" s="26"/>
      <c r="C155" s="63"/>
      <c r="D155" s="212"/>
      <c r="E155" s="216"/>
      <c r="F155" s="25"/>
      <c r="G155" s="25"/>
      <c r="H155" s="28"/>
      <c r="I155" s="28"/>
      <c r="J155" s="60"/>
      <c r="K155" s="29"/>
      <c r="L155" s="25"/>
      <c r="M155" s="29"/>
      <c r="N155" s="29"/>
      <c r="O155" s="41"/>
      <c r="P155" s="30"/>
      <c r="Q155" s="59"/>
      <c r="R155" s="59"/>
      <c r="S155" s="25"/>
      <c r="T155" s="38"/>
      <c r="U155" s="25"/>
      <c r="V155" s="31"/>
      <c r="W155" s="5"/>
      <c r="X155" s="42"/>
      <c r="Y155" s="42"/>
      <c r="Z155" s="42"/>
      <c r="AA155" s="45"/>
      <c r="AB155" s="39"/>
    </row>
    <row r="156" spans="2:28" s="4" customFormat="1" x14ac:dyDescent="0.2">
      <c r="B156" s="26"/>
      <c r="C156" s="63"/>
      <c r="D156" s="212"/>
      <c r="E156" s="216"/>
      <c r="F156" s="25"/>
      <c r="G156" s="25"/>
      <c r="H156" s="28"/>
      <c r="I156" s="28"/>
      <c r="J156" s="60"/>
      <c r="K156" s="29"/>
      <c r="L156" s="25"/>
      <c r="M156" s="29"/>
      <c r="N156" s="29"/>
      <c r="O156" s="41"/>
      <c r="P156" s="30"/>
      <c r="Q156" s="59"/>
      <c r="R156" s="59"/>
      <c r="S156" s="25"/>
      <c r="T156" s="38"/>
      <c r="U156" s="25"/>
      <c r="V156" s="31"/>
      <c r="W156" s="5"/>
      <c r="X156" s="42"/>
      <c r="Y156" s="42"/>
      <c r="Z156" s="42"/>
      <c r="AA156" s="45"/>
      <c r="AB156" s="39"/>
    </row>
    <row r="157" spans="2:28" s="4" customFormat="1" x14ac:dyDescent="0.2">
      <c r="B157" s="26"/>
      <c r="C157" s="63"/>
      <c r="D157" s="212"/>
      <c r="E157" s="216"/>
      <c r="F157" s="25"/>
      <c r="G157" s="25"/>
      <c r="H157" s="28"/>
      <c r="I157" s="28"/>
      <c r="J157" s="60"/>
      <c r="K157" s="29"/>
      <c r="L157" s="25"/>
      <c r="M157" s="29"/>
      <c r="N157" s="29"/>
      <c r="O157" s="41"/>
      <c r="P157" s="30"/>
      <c r="Q157" s="59"/>
      <c r="R157" s="59"/>
      <c r="S157" s="25"/>
      <c r="T157" s="38"/>
      <c r="U157" s="25"/>
      <c r="V157" s="31"/>
      <c r="W157" s="5"/>
      <c r="X157" s="42"/>
      <c r="Y157" s="42"/>
      <c r="Z157" s="42"/>
      <c r="AA157" s="45"/>
      <c r="AB157" s="39"/>
    </row>
    <row r="158" spans="2:28" s="4" customFormat="1" x14ac:dyDescent="0.2">
      <c r="B158" s="26"/>
      <c r="C158" s="63"/>
      <c r="D158" s="212"/>
      <c r="E158" s="216"/>
      <c r="F158" s="25"/>
      <c r="G158" s="25"/>
      <c r="H158" s="28"/>
      <c r="I158" s="28"/>
      <c r="J158" s="60"/>
      <c r="K158" s="29"/>
      <c r="L158" s="25"/>
      <c r="M158" s="29"/>
      <c r="N158" s="29"/>
      <c r="O158" s="41"/>
      <c r="P158" s="30"/>
      <c r="Q158" s="59"/>
      <c r="R158" s="59"/>
      <c r="S158" s="25"/>
      <c r="T158" s="38"/>
      <c r="U158" s="25"/>
      <c r="V158" s="31"/>
      <c r="W158" s="5"/>
      <c r="X158" s="42"/>
      <c r="Y158" s="42"/>
      <c r="Z158" s="42"/>
      <c r="AA158" s="45"/>
      <c r="AB158" s="39"/>
    </row>
    <row r="159" spans="2:28" s="4" customFormat="1" x14ac:dyDescent="0.2">
      <c r="B159" s="26"/>
      <c r="C159" s="63"/>
      <c r="D159" s="212"/>
      <c r="E159" s="216"/>
      <c r="F159" s="25"/>
      <c r="G159" s="25"/>
      <c r="H159" s="28"/>
      <c r="I159" s="28"/>
      <c r="J159" s="60"/>
      <c r="K159" s="29"/>
      <c r="L159" s="25"/>
      <c r="M159" s="29"/>
      <c r="N159" s="29"/>
      <c r="O159" s="41"/>
      <c r="P159" s="30"/>
      <c r="Q159" s="59"/>
      <c r="R159" s="59"/>
      <c r="S159" s="25"/>
      <c r="T159" s="38"/>
      <c r="U159" s="25"/>
      <c r="V159" s="31"/>
      <c r="W159" s="5"/>
      <c r="X159" s="42"/>
      <c r="Y159" s="42"/>
      <c r="Z159" s="42"/>
      <c r="AA159" s="45"/>
      <c r="AB159" s="39"/>
    </row>
    <row r="160" spans="2:28" s="4" customFormat="1" x14ac:dyDescent="0.2">
      <c r="B160" s="26"/>
      <c r="C160" s="63"/>
      <c r="D160" s="212"/>
      <c r="E160" s="216"/>
      <c r="F160" s="25"/>
      <c r="G160" s="25"/>
      <c r="H160" s="28"/>
      <c r="I160" s="28"/>
      <c r="J160" s="60"/>
      <c r="K160" s="29"/>
      <c r="L160" s="25"/>
      <c r="M160" s="29"/>
      <c r="N160" s="29"/>
      <c r="O160" s="41"/>
      <c r="P160" s="30"/>
      <c r="Q160" s="59"/>
      <c r="R160" s="59"/>
      <c r="S160" s="25"/>
      <c r="T160" s="38"/>
      <c r="U160" s="25"/>
      <c r="V160" s="31"/>
      <c r="W160" s="5"/>
      <c r="X160" s="42"/>
      <c r="Y160" s="42"/>
      <c r="Z160" s="42"/>
      <c r="AA160" s="45"/>
      <c r="AB160" s="39"/>
    </row>
    <row r="161" spans="2:28" s="4" customFormat="1" x14ac:dyDescent="0.2">
      <c r="B161" s="26"/>
      <c r="C161" s="63"/>
      <c r="D161" s="212"/>
      <c r="E161" s="216"/>
      <c r="F161" s="25"/>
      <c r="G161" s="25"/>
      <c r="H161" s="28"/>
      <c r="I161" s="28"/>
      <c r="J161" s="60"/>
      <c r="K161" s="29"/>
      <c r="L161" s="25"/>
      <c r="M161" s="29"/>
      <c r="N161" s="29"/>
      <c r="O161" s="41"/>
      <c r="P161" s="30"/>
      <c r="Q161" s="59"/>
      <c r="R161" s="59"/>
      <c r="S161" s="25"/>
      <c r="T161" s="38"/>
      <c r="U161" s="25"/>
      <c r="V161" s="31"/>
      <c r="W161" s="5"/>
      <c r="X161" s="42"/>
      <c r="Y161" s="42"/>
      <c r="Z161" s="42"/>
      <c r="AA161" s="45"/>
      <c r="AB161" s="39"/>
    </row>
    <row r="162" spans="2:28" s="4" customFormat="1" x14ac:dyDescent="0.2">
      <c r="B162" s="26"/>
      <c r="C162" s="63"/>
      <c r="D162" s="212"/>
      <c r="E162" s="216"/>
      <c r="F162" s="25"/>
      <c r="G162" s="25"/>
      <c r="H162" s="28"/>
      <c r="I162" s="28"/>
      <c r="J162" s="60"/>
      <c r="K162" s="29"/>
      <c r="L162" s="25"/>
      <c r="M162" s="29"/>
      <c r="N162" s="29"/>
      <c r="O162" s="41"/>
      <c r="P162" s="30"/>
      <c r="Q162" s="59"/>
      <c r="R162" s="59"/>
      <c r="S162" s="25"/>
      <c r="T162" s="38"/>
      <c r="U162" s="25"/>
      <c r="V162" s="31"/>
      <c r="W162" s="5"/>
      <c r="X162" s="42"/>
      <c r="Y162" s="42"/>
      <c r="Z162" s="42"/>
      <c r="AA162" s="45"/>
      <c r="AB162" s="39"/>
    </row>
    <row r="163" spans="2:28" s="4" customFormat="1" x14ac:dyDescent="0.2">
      <c r="B163" s="26"/>
      <c r="C163" s="63"/>
      <c r="D163" s="212"/>
      <c r="E163" s="216"/>
      <c r="F163" s="25"/>
      <c r="G163" s="25"/>
      <c r="H163" s="28"/>
      <c r="I163" s="28"/>
      <c r="J163" s="60"/>
      <c r="K163" s="29"/>
      <c r="L163" s="25"/>
      <c r="M163" s="29"/>
      <c r="N163" s="29"/>
      <c r="O163" s="41"/>
      <c r="P163" s="30"/>
      <c r="Q163" s="59"/>
      <c r="R163" s="59"/>
      <c r="S163" s="25"/>
      <c r="T163" s="38"/>
      <c r="U163" s="25"/>
      <c r="V163" s="31"/>
      <c r="W163" s="5"/>
      <c r="X163" s="42"/>
      <c r="Y163" s="42"/>
      <c r="Z163" s="42"/>
      <c r="AA163" s="45"/>
      <c r="AB163" s="39"/>
    </row>
    <row r="164" spans="2:28" s="4" customFormat="1" x14ac:dyDescent="0.2">
      <c r="B164" s="26"/>
      <c r="C164" s="63"/>
      <c r="D164" s="212"/>
      <c r="E164" s="216"/>
      <c r="F164" s="25"/>
      <c r="G164" s="25"/>
      <c r="H164" s="28"/>
      <c r="I164" s="28"/>
      <c r="J164" s="60"/>
      <c r="K164" s="29"/>
      <c r="L164" s="25"/>
      <c r="M164" s="29"/>
      <c r="N164" s="29"/>
      <c r="O164" s="41"/>
      <c r="P164" s="30"/>
      <c r="Q164" s="59"/>
      <c r="R164" s="59"/>
      <c r="S164" s="25"/>
      <c r="T164" s="38"/>
      <c r="U164" s="25"/>
      <c r="V164" s="31"/>
      <c r="W164" s="5"/>
      <c r="X164" s="42"/>
      <c r="Y164" s="42"/>
      <c r="Z164" s="42"/>
      <c r="AA164" s="45"/>
      <c r="AB164" s="39"/>
    </row>
    <row r="165" spans="2:28" s="4" customFormat="1" x14ac:dyDescent="0.2">
      <c r="B165" s="26"/>
      <c r="C165" s="63"/>
      <c r="D165" s="212"/>
      <c r="E165" s="216"/>
      <c r="F165" s="25"/>
      <c r="G165" s="25"/>
      <c r="H165" s="28"/>
      <c r="I165" s="28"/>
      <c r="J165" s="60"/>
      <c r="K165" s="29"/>
      <c r="L165" s="25"/>
      <c r="M165" s="29"/>
      <c r="N165" s="29"/>
      <c r="O165" s="41"/>
      <c r="P165" s="30"/>
      <c r="Q165" s="59"/>
      <c r="R165" s="59"/>
      <c r="S165" s="25"/>
      <c r="T165" s="38"/>
      <c r="U165" s="25"/>
      <c r="V165" s="31"/>
      <c r="W165" s="5"/>
      <c r="X165" s="42"/>
      <c r="Y165" s="42"/>
      <c r="Z165" s="42"/>
      <c r="AA165" s="45"/>
      <c r="AB165" s="39"/>
    </row>
    <row r="166" spans="2:28" s="4" customFormat="1" x14ac:dyDescent="0.2">
      <c r="B166" s="26"/>
      <c r="C166" s="63"/>
      <c r="D166" s="212"/>
      <c r="E166" s="216"/>
      <c r="F166" s="25"/>
      <c r="G166" s="25"/>
      <c r="H166" s="28"/>
      <c r="I166" s="28"/>
      <c r="J166" s="60"/>
      <c r="K166" s="29"/>
      <c r="L166" s="25"/>
      <c r="M166" s="29"/>
      <c r="N166" s="29"/>
      <c r="O166" s="41"/>
      <c r="P166" s="30"/>
      <c r="Q166" s="59"/>
      <c r="R166" s="59"/>
      <c r="S166" s="25"/>
      <c r="T166" s="38"/>
      <c r="U166" s="25"/>
      <c r="V166" s="31"/>
      <c r="W166" s="5"/>
      <c r="X166" s="42"/>
      <c r="Y166" s="42"/>
      <c r="Z166" s="42"/>
      <c r="AA166" s="45"/>
      <c r="AB166" s="39"/>
    </row>
    <row r="167" spans="2:28" s="4" customFormat="1" x14ac:dyDescent="0.2">
      <c r="B167" s="26"/>
      <c r="C167" s="63"/>
      <c r="D167" s="212"/>
      <c r="E167" s="216"/>
      <c r="F167" s="25"/>
      <c r="G167" s="25"/>
      <c r="H167" s="28"/>
      <c r="I167" s="28"/>
      <c r="J167" s="60"/>
      <c r="K167" s="29"/>
      <c r="L167" s="25"/>
      <c r="M167" s="29"/>
      <c r="N167" s="29"/>
      <c r="O167" s="41"/>
      <c r="P167" s="30"/>
      <c r="Q167" s="59"/>
      <c r="R167" s="59"/>
      <c r="S167" s="25"/>
      <c r="T167" s="38"/>
      <c r="U167" s="25"/>
      <c r="V167" s="31"/>
      <c r="W167" s="5"/>
      <c r="X167" s="42"/>
      <c r="Y167" s="42"/>
      <c r="Z167" s="42"/>
      <c r="AA167" s="45"/>
      <c r="AB167" s="39"/>
    </row>
    <row r="168" spans="2:28" s="4" customFormat="1" x14ac:dyDescent="0.2">
      <c r="B168" s="26"/>
      <c r="C168" s="63"/>
      <c r="D168" s="212"/>
      <c r="E168" s="216"/>
      <c r="F168" s="25"/>
      <c r="G168" s="25"/>
      <c r="H168" s="28"/>
      <c r="I168" s="28"/>
      <c r="J168" s="60"/>
      <c r="K168" s="29"/>
      <c r="L168" s="25"/>
      <c r="M168" s="29"/>
      <c r="N168" s="29"/>
      <c r="O168" s="41"/>
      <c r="P168" s="30"/>
      <c r="Q168" s="59"/>
      <c r="R168" s="59"/>
      <c r="S168" s="25"/>
      <c r="T168" s="38"/>
      <c r="U168" s="25"/>
      <c r="V168" s="31"/>
      <c r="W168" s="5"/>
      <c r="X168" s="42"/>
      <c r="Y168" s="42"/>
      <c r="Z168" s="42"/>
      <c r="AA168" s="45"/>
      <c r="AB168" s="39"/>
    </row>
    <row r="169" spans="2:28" s="4" customFormat="1" x14ac:dyDescent="0.2">
      <c r="B169" s="26"/>
      <c r="C169" s="63"/>
      <c r="D169" s="212"/>
      <c r="E169" s="216"/>
      <c r="F169" s="25"/>
      <c r="G169" s="25"/>
      <c r="H169" s="28"/>
      <c r="I169" s="28"/>
      <c r="J169" s="60"/>
      <c r="K169" s="29"/>
      <c r="L169" s="25"/>
      <c r="M169" s="29"/>
      <c r="N169" s="29"/>
      <c r="O169" s="41"/>
      <c r="P169" s="30"/>
      <c r="Q169" s="59"/>
      <c r="R169" s="59"/>
      <c r="S169" s="25"/>
      <c r="T169" s="38"/>
      <c r="U169" s="25"/>
      <c r="V169" s="31"/>
      <c r="W169" s="5"/>
      <c r="X169" s="42"/>
      <c r="Y169" s="42"/>
      <c r="Z169" s="42"/>
      <c r="AA169" s="45"/>
      <c r="AB169" s="39"/>
    </row>
    <row r="170" spans="2:28" s="4" customFormat="1" x14ac:dyDescent="0.2">
      <c r="B170" s="26"/>
      <c r="C170" s="63"/>
      <c r="D170" s="212"/>
      <c r="E170" s="216"/>
      <c r="F170" s="25"/>
      <c r="G170" s="25"/>
      <c r="H170" s="28"/>
      <c r="I170" s="28"/>
      <c r="J170" s="60"/>
      <c r="K170" s="29"/>
      <c r="L170" s="25"/>
      <c r="M170" s="29"/>
      <c r="N170" s="29"/>
      <c r="O170" s="41"/>
      <c r="P170" s="30"/>
      <c r="Q170" s="59"/>
      <c r="R170" s="59"/>
      <c r="S170" s="25"/>
      <c r="T170" s="38"/>
      <c r="U170" s="25"/>
      <c r="V170" s="31"/>
      <c r="W170" s="5"/>
      <c r="X170" s="42"/>
      <c r="Y170" s="42"/>
      <c r="Z170" s="42"/>
      <c r="AA170" s="45"/>
      <c r="AB170" s="39"/>
    </row>
    <row r="171" spans="2:28" s="4" customFormat="1" x14ac:dyDescent="0.2">
      <c r="B171" s="26"/>
      <c r="C171" s="63"/>
      <c r="D171" s="212"/>
      <c r="E171" s="216"/>
      <c r="F171" s="25"/>
      <c r="G171" s="25"/>
      <c r="H171" s="28"/>
      <c r="I171" s="28"/>
      <c r="J171" s="60"/>
      <c r="K171" s="29"/>
      <c r="L171" s="25"/>
      <c r="M171" s="29"/>
      <c r="N171" s="29"/>
      <c r="O171" s="41"/>
      <c r="P171" s="30"/>
      <c r="Q171" s="59"/>
      <c r="R171" s="59"/>
      <c r="S171" s="25"/>
      <c r="T171" s="38"/>
      <c r="U171" s="25"/>
      <c r="V171" s="31"/>
      <c r="W171" s="5"/>
      <c r="X171" s="42"/>
      <c r="Y171" s="42"/>
      <c r="Z171" s="42"/>
      <c r="AA171" s="45"/>
      <c r="AB171" s="39"/>
    </row>
    <row r="172" spans="2:28" s="4" customFormat="1" x14ac:dyDescent="0.2">
      <c r="B172" s="26"/>
      <c r="C172" s="63"/>
      <c r="D172" s="212"/>
      <c r="E172" s="216"/>
      <c r="F172" s="25"/>
      <c r="G172" s="25"/>
      <c r="H172" s="28"/>
      <c r="I172" s="28"/>
      <c r="J172" s="60"/>
      <c r="K172" s="29"/>
      <c r="L172" s="25"/>
      <c r="M172" s="29"/>
      <c r="N172" s="29"/>
      <c r="O172" s="41"/>
      <c r="P172" s="30"/>
      <c r="Q172" s="59"/>
      <c r="R172" s="59"/>
      <c r="S172" s="25"/>
      <c r="T172" s="38"/>
      <c r="U172" s="25"/>
      <c r="V172" s="31"/>
      <c r="W172" s="5"/>
      <c r="X172" s="42"/>
      <c r="Y172" s="42"/>
      <c r="Z172" s="42"/>
      <c r="AA172" s="45"/>
      <c r="AB172" s="39"/>
    </row>
    <row r="173" spans="2:28" s="4" customFormat="1" x14ac:dyDescent="0.2">
      <c r="B173" s="26"/>
      <c r="C173" s="63"/>
      <c r="D173" s="212"/>
      <c r="E173" s="216"/>
      <c r="F173" s="25"/>
      <c r="G173" s="25"/>
      <c r="H173" s="28"/>
      <c r="I173" s="28"/>
      <c r="J173" s="60"/>
      <c r="K173" s="29"/>
      <c r="L173" s="25"/>
      <c r="M173" s="29"/>
      <c r="N173" s="29"/>
      <c r="O173" s="41"/>
      <c r="P173" s="30"/>
      <c r="Q173" s="59"/>
      <c r="R173" s="59"/>
      <c r="S173" s="25"/>
      <c r="T173" s="38"/>
      <c r="U173" s="25"/>
      <c r="V173" s="31"/>
      <c r="W173" s="5"/>
      <c r="X173" s="42"/>
      <c r="Y173" s="42"/>
      <c r="Z173" s="42"/>
      <c r="AA173" s="45"/>
      <c r="AB173" s="39"/>
    </row>
    <row r="174" spans="2:28" x14ac:dyDescent="0.2">
      <c r="B174" s="26"/>
      <c r="C174" s="63"/>
      <c r="D174" s="212"/>
      <c r="E174" s="216"/>
      <c r="F174" s="25"/>
      <c r="G174" s="25"/>
      <c r="H174" s="28"/>
      <c r="I174" s="28"/>
      <c r="J174" s="60"/>
      <c r="K174" s="29"/>
      <c r="L174" s="25"/>
      <c r="M174" s="29"/>
      <c r="N174" s="29"/>
      <c r="O174" s="41"/>
      <c r="P174" s="30"/>
      <c r="Q174" s="59"/>
      <c r="R174" s="59"/>
      <c r="S174" s="25"/>
      <c r="T174" s="38"/>
      <c r="U174" s="25"/>
      <c r="V174" s="31"/>
      <c r="W174" s="5"/>
      <c r="X174" s="42"/>
      <c r="Y174" s="42"/>
      <c r="Z174" s="42"/>
      <c r="AA174" s="45"/>
      <c r="AB174" s="39"/>
    </row>
    <row r="175" spans="2:28" x14ac:dyDescent="0.2">
      <c r="B175" s="26"/>
      <c r="C175" s="63"/>
      <c r="D175" s="212"/>
      <c r="E175" s="216"/>
      <c r="F175" s="25"/>
      <c r="G175" s="25"/>
      <c r="H175" s="28"/>
      <c r="I175" s="28"/>
      <c r="J175" s="60"/>
      <c r="K175" s="29"/>
      <c r="L175" s="25"/>
      <c r="M175" s="29"/>
      <c r="N175" s="29"/>
      <c r="O175" s="41"/>
      <c r="P175" s="30"/>
      <c r="Q175" s="59"/>
      <c r="R175" s="59"/>
      <c r="S175" s="25"/>
      <c r="T175" s="38"/>
      <c r="U175" s="25"/>
      <c r="V175" s="31"/>
      <c r="W175" s="5"/>
      <c r="X175" s="42"/>
      <c r="Y175" s="42"/>
      <c r="Z175" s="42"/>
      <c r="AA175" s="45"/>
      <c r="AB175" s="39"/>
    </row>
    <row r="176" spans="2:28" x14ac:dyDescent="0.2">
      <c r="B176" s="26"/>
      <c r="C176" s="63"/>
      <c r="D176" s="212"/>
      <c r="E176" s="216"/>
      <c r="F176" s="25"/>
      <c r="G176" s="25"/>
      <c r="H176" s="28"/>
      <c r="I176" s="28"/>
      <c r="J176" s="60"/>
      <c r="K176" s="29"/>
      <c r="L176" s="25"/>
      <c r="M176" s="29"/>
      <c r="N176" s="29"/>
      <c r="O176" s="41"/>
      <c r="P176" s="30"/>
      <c r="Q176" s="59"/>
      <c r="R176" s="59"/>
      <c r="S176" s="25"/>
      <c r="T176" s="38"/>
      <c r="U176" s="25"/>
      <c r="V176" s="31"/>
      <c r="W176" s="5"/>
      <c r="X176" s="42"/>
      <c r="Y176" s="42"/>
      <c r="Z176" s="42"/>
      <c r="AA176" s="45"/>
      <c r="AB176" s="39"/>
    </row>
    <row r="177" spans="2:28" x14ac:dyDescent="0.2">
      <c r="B177" s="26"/>
      <c r="C177" s="63"/>
      <c r="D177" s="212"/>
      <c r="E177" s="216"/>
      <c r="F177" s="25"/>
      <c r="G177" s="25"/>
      <c r="H177" s="28"/>
      <c r="I177" s="28"/>
      <c r="J177" s="60"/>
      <c r="K177" s="29"/>
      <c r="L177" s="25"/>
      <c r="M177" s="29"/>
      <c r="N177" s="29"/>
      <c r="O177" s="41"/>
      <c r="P177" s="30"/>
      <c r="Q177" s="59"/>
      <c r="R177" s="59"/>
      <c r="S177" s="25"/>
      <c r="T177" s="38"/>
      <c r="U177" s="25"/>
      <c r="V177" s="31"/>
      <c r="W177" s="5"/>
      <c r="X177" s="42"/>
      <c r="Y177" s="42"/>
      <c r="Z177" s="42"/>
      <c r="AA177" s="45"/>
      <c r="AB177" s="39"/>
    </row>
    <row r="178" spans="2:28" x14ac:dyDescent="0.2">
      <c r="B178" s="26"/>
      <c r="C178" s="63"/>
      <c r="D178" s="212"/>
      <c r="E178" s="216"/>
      <c r="F178" s="25"/>
      <c r="G178" s="25"/>
      <c r="H178" s="28"/>
      <c r="I178" s="28"/>
      <c r="J178" s="60"/>
      <c r="K178" s="29"/>
      <c r="L178" s="25"/>
      <c r="M178" s="29"/>
      <c r="N178" s="29"/>
      <c r="O178" s="41"/>
      <c r="P178" s="30"/>
      <c r="Q178" s="59"/>
      <c r="R178" s="59"/>
      <c r="S178" s="25"/>
      <c r="T178" s="38"/>
      <c r="U178" s="25"/>
      <c r="V178" s="31"/>
      <c r="W178" s="5"/>
      <c r="X178" s="42"/>
      <c r="Y178" s="42"/>
      <c r="Z178" s="42"/>
      <c r="AA178" s="45"/>
      <c r="AB178" s="39"/>
    </row>
    <row r="179" spans="2:28" x14ac:dyDescent="0.2">
      <c r="B179" s="26"/>
      <c r="C179" s="63"/>
      <c r="D179" s="212"/>
      <c r="E179" s="216"/>
      <c r="F179" s="25"/>
      <c r="G179" s="25"/>
      <c r="H179" s="28"/>
      <c r="I179" s="28"/>
      <c r="J179" s="60"/>
      <c r="K179" s="29"/>
      <c r="L179" s="25"/>
      <c r="M179" s="29"/>
      <c r="N179" s="29"/>
      <c r="O179" s="41"/>
      <c r="P179" s="30"/>
      <c r="Q179" s="59"/>
      <c r="R179" s="59"/>
      <c r="S179" s="25"/>
      <c r="T179" s="38"/>
      <c r="U179" s="25"/>
      <c r="V179" s="31"/>
      <c r="W179" s="5"/>
      <c r="X179" s="42"/>
      <c r="Y179" s="42"/>
      <c r="Z179" s="42"/>
      <c r="AA179" s="45"/>
      <c r="AB179" s="39"/>
    </row>
    <row r="180" spans="2:28" x14ac:dyDescent="0.2">
      <c r="B180" s="26"/>
      <c r="C180" s="63"/>
      <c r="D180" s="212"/>
      <c r="E180" s="216"/>
      <c r="F180" s="25"/>
      <c r="G180" s="25"/>
      <c r="H180" s="28"/>
      <c r="I180" s="28"/>
      <c r="J180" s="60"/>
      <c r="K180" s="29"/>
      <c r="L180" s="25"/>
      <c r="M180" s="29"/>
      <c r="N180" s="29"/>
      <c r="O180" s="41"/>
      <c r="P180" s="30"/>
      <c r="Q180" s="59"/>
      <c r="R180" s="59"/>
      <c r="S180" s="25"/>
      <c r="T180" s="38"/>
      <c r="U180" s="25"/>
      <c r="V180" s="31"/>
      <c r="W180" s="5"/>
      <c r="X180" s="42"/>
      <c r="Y180" s="42"/>
      <c r="Z180" s="42"/>
      <c r="AA180" s="45"/>
      <c r="AB180" s="39"/>
    </row>
    <row r="181" spans="2:28" x14ac:dyDescent="0.2">
      <c r="B181" s="26"/>
      <c r="C181" s="63"/>
      <c r="D181" s="212"/>
      <c r="E181" s="216"/>
      <c r="F181" s="25"/>
      <c r="G181" s="25"/>
      <c r="H181" s="28"/>
      <c r="I181" s="28"/>
      <c r="J181" s="60"/>
      <c r="K181" s="29"/>
      <c r="L181" s="25"/>
      <c r="M181" s="29"/>
      <c r="N181" s="29"/>
      <c r="O181" s="41"/>
      <c r="P181" s="30"/>
      <c r="Q181" s="59"/>
      <c r="R181" s="59"/>
      <c r="S181" s="25"/>
      <c r="T181" s="38"/>
      <c r="U181" s="25"/>
      <c r="V181" s="31"/>
      <c r="W181" s="5"/>
      <c r="X181" s="42"/>
      <c r="Y181" s="42"/>
      <c r="Z181" s="42"/>
      <c r="AA181" s="45"/>
      <c r="AB181" s="39"/>
    </row>
    <row r="182" spans="2:28" x14ac:dyDescent="0.2">
      <c r="B182" s="26"/>
      <c r="C182" s="63"/>
      <c r="D182" s="212"/>
      <c r="E182" s="216"/>
      <c r="F182" s="25"/>
      <c r="G182" s="25"/>
      <c r="H182" s="28"/>
      <c r="I182" s="28"/>
      <c r="J182" s="60"/>
      <c r="K182" s="29"/>
      <c r="L182" s="25"/>
      <c r="M182" s="29"/>
      <c r="N182" s="29"/>
      <c r="O182" s="41"/>
      <c r="P182" s="30"/>
      <c r="Q182" s="59"/>
      <c r="R182" s="59"/>
      <c r="S182" s="25"/>
      <c r="T182" s="38"/>
      <c r="U182" s="25"/>
      <c r="V182" s="31"/>
      <c r="W182" s="5"/>
      <c r="X182" s="42"/>
      <c r="Y182" s="42"/>
      <c r="Z182" s="42"/>
      <c r="AA182" s="45"/>
      <c r="AB182" s="39"/>
    </row>
    <row r="183" spans="2:28" x14ac:dyDescent="0.2">
      <c r="B183" s="26"/>
      <c r="C183" s="63"/>
      <c r="D183" s="212"/>
      <c r="E183" s="216"/>
      <c r="F183" s="25"/>
      <c r="G183" s="25"/>
      <c r="H183" s="28"/>
      <c r="I183" s="28"/>
      <c r="J183" s="60"/>
      <c r="K183" s="29"/>
      <c r="L183" s="25"/>
      <c r="M183" s="29"/>
      <c r="N183" s="29"/>
      <c r="O183" s="41"/>
      <c r="P183" s="30"/>
      <c r="Q183" s="59"/>
      <c r="R183" s="59"/>
      <c r="S183" s="25"/>
      <c r="T183" s="38"/>
      <c r="U183" s="25"/>
      <c r="V183" s="31"/>
      <c r="W183" s="5"/>
      <c r="X183" s="42"/>
      <c r="Y183" s="42"/>
      <c r="Z183" s="42"/>
      <c r="AA183" s="45"/>
      <c r="AB183" s="39"/>
    </row>
    <row r="184" spans="2:28" x14ac:dyDescent="0.2">
      <c r="B184" s="26"/>
      <c r="C184" s="63"/>
      <c r="D184" s="212"/>
      <c r="E184" s="216"/>
      <c r="F184" s="25"/>
      <c r="G184" s="25"/>
      <c r="H184" s="28"/>
      <c r="I184" s="28"/>
      <c r="J184" s="60"/>
      <c r="K184" s="29"/>
      <c r="L184" s="25"/>
      <c r="M184" s="29"/>
      <c r="N184" s="29"/>
      <c r="O184" s="41"/>
      <c r="P184" s="30"/>
      <c r="Q184" s="59"/>
      <c r="R184" s="59"/>
      <c r="S184" s="25"/>
      <c r="T184" s="38"/>
      <c r="U184" s="25"/>
      <c r="V184" s="31"/>
      <c r="W184" s="5"/>
      <c r="X184" s="42"/>
      <c r="Y184" s="42"/>
      <c r="Z184" s="42"/>
      <c r="AA184" s="45"/>
      <c r="AB184" s="39"/>
    </row>
    <row r="185" spans="2:28" x14ac:dyDescent="0.2">
      <c r="B185" s="26"/>
      <c r="C185" s="63"/>
      <c r="D185" s="212"/>
      <c r="E185" s="216"/>
      <c r="F185" s="25"/>
      <c r="G185" s="25"/>
      <c r="H185" s="28"/>
      <c r="I185" s="28"/>
      <c r="J185" s="60"/>
      <c r="K185" s="29"/>
      <c r="L185" s="25"/>
      <c r="M185" s="29"/>
      <c r="N185" s="29"/>
      <c r="O185" s="41"/>
      <c r="P185" s="30"/>
      <c r="Q185" s="59"/>
      <c r="R185" s="59"/>
      <c r="S185" s="25"/>
      <c r="T185" s="38"/>
      <c r="U185" s="25"/>
      <c r="V185" s="31"/>
      <c r="W185" s="5"/>
      <c r="X185" s="42"/>
      <c r="Y185" s="42"/>
      <c r="Z185" s="42"/>
      <c r="AA185" s="45"/>
      <c r="AB185" s="39"/>
    </row>
    <row r="186" spans="2:28" x14ac:dyDescent="0.2">
      <c r="B186" s="26"/>
      <c r="C186" s="63"/>
      <c r="D186" s="212"/>
      <c r="E186" s="216"/>
      <c r="F186" s="25"/>
      <c r="G186" s="25"/>
      <c r="H186" s="28"/>
      <c r="I186" s="28"/>
      <c r="J186" s="60"/>
      <c r="K186" s="29"/>
      <c r="L186" s="25"/>
      <c r="M186" s="29"/>
      <c r="N186" s="29"/>
      <c r="O186" s="41"/>
      <c r="P186" s="30"/>
      <c r="Q186" s="59"/>
      <c r="R186" s="59"/>
      <c r="S186" s="25"/>
      <c r="T186" s="38"/>
      <c r="U186" s="25"/>
      <c r="V186" s="31"/>
      <c r="W186" s="5"/>
      <c r="X186" s="42"/>
      <c r="Y186" s="42"/>
      <c r="Z186" s="42"/>
      <c r="AA186" s="45"/>
      <c r="AB186" s="39"/>
    </row>
    <row r="187" spans="2:28" x14ac:dyDescent="0.2">
      <c r="B187" s="26"/>
      <c r="C187" s="63"/>
      <c r="D187" s="212"/>
      <c r="E187" s="216"/>
      <c r="F187" s="25"/>
      <c r="G187" s="25"/>
      <c r="H187" s="28"/>
      <c r="I187" s="28"/>
      <c r="J187" s="60"/>
      <c r="K187" s="29"/>
      <c r="L187" s="25"/>
      <c r="M187" s="29"/>
      <c r="N187" s="29"/>
      <c r="O187" s="41"/>
      <c r="P187" s="30"/>
      <c r="Q187" s="59"/>
      <c r="R187" s="59"/>
      <c r="S187" s="25"/>
      <c r="T187" s="38"/>
      <c r="U187" s="25"/>
      <c r="V187" s="31"/>
      <c r="W187" s="5"/>
      <c r="X187" s="42"/>
      <c r="Y187" s="42"/>
      <c r="Z187" s="42"/>
      <c r="AA187" s="45"/>
      <c r="AB187" s="39"/>
    </row>
    <row r="188" spans="2:28" x14ac:dyDescent="0.2">
      <c r="B188" s="26"/>
      <c r="C188" s="63"/>
      <c r="D188" s="212"/>
      <c r="E188" s="216"/>
      <c r="F188" s="25"/>
      <c r="G188" s="25"/>
      <c r="H188" s="28"/>
      <c r="I188" s="28"/>
      <c r="J188" s="60"/>
      <c r="K188" s="29"/>
      <c r="L188" s="25"/>
      <c r="M188" s="29"/>
      <c r="N188" s="29"/>
      <c r="O188" s="41"/>
      <c r="P188" s="30"/>
      <c r="Q188" s="59"/>
      <c r="R188" s="59"/>
      <c r="S188" s="25"/>
      <c r="T188" s="38"/>
      <c r="U188" s="25"/>
      <c r="V188" s="31"/>
      <c r="W188" s="5"/>
      <c r="X188" s="42"/>
      <c r="Y188" s="42"/>
      <c r="Z188" s="42"/>
      <c r="AA188" s="45"/>
      <c r="AB188" s="39"/>
    </row>
    <row r="189" spans="2:28" x14ac:dyDescent="0.2">
      <c r="B189" s="26"/>
      <c r="C189" s="63"/>
      <c r="D189" s="212"/>
      <c r="E189" s="216"/>
      <c r="F189" s="25"/>
      <c r="G189" s="25"/>
      <c r="H189" s="28"/>
      <c r="I189" s="28"/>
      <c r="J189" s="60"/>
      <c r="K189" s="29"/>
      <c r="L189" s="25"/>
      <c r="M189" s="29"/>
      <c r="N189" s="29"/>
      <c r="O189" s="41"/>
      <c r="P189" s="30"/>
      <c r="Q189" s="59"/>
      <c r="R189" s="59"/>
      <c r="S189" s="25"/>
      <c r="T189" s="38"/>
      <c r="U189" s="25"/>
      <c r="V189" s="31"/>
      <c r="W189" s="5"/>
      <c r="X189" s="42"/>
      <c r="Y189" s="42"/>
      <c r="Z189" s="42"/>
      <c r="AA189" s="45"/>
      <c r="AB189" s="39"/>
    </row>
    <row r="190" spans="2:28" x14ac:dyDescent="0.2">
      <c r="B190" s="26"/>
      <c r="C190" s="63"/>
      <c r="D190" s="212"/>
      <c r="E190" s="216"/>
      <c r="F190" s="25"/>
      <c r="G190" s="25"/>
      <c r="H190" s="28"/>
      <c r="I190" s="28"/>
      <c r="J190" s="60"/>
      <c r="K190" s="29"/>
      <c r="L190" s="25"/>
      <c r="M190" s="29"/>
      <c r="N190" s="29"/>
      <c r="O190" s="41"/>
      <c r="P190" s="30"/>
      <c r="Q190" s="59"/>
      <c r="R190" s="59"/>
      <c r="S190" s="25"/>
      <c r="T190" s="38"/>
      <c r="U190" s="25"/>
      <c r="V190" s="31"/>
      <c r="W190" s="5"/>
      <c r="X190" s="42"/>
      <c r="Y190" s="42"/>
      <c r="Z190" s="42"/>
      <c r="AA190" s="45"/>
      <c r="AB190" s="39"/>
    </row>
    <row r="191" spans="2:28" x14ac:dyDescent="0.2">
      <c r="B191" s="26"/>
      <c r="C191" s="63"/>
      <c r="D191" s="212"/>
      <c r="E191" s="216"/>
      <c r="F191" s="25"/>
      <c r="G191" s="25"/>
      <c r="H191" s="28"/>
      <c r="I191" s="28"/>
      <c r="J191" s="60"/>
      <c r="K191" s="29"/>
      <c r="L191" s="25"/>
      <c r="M191" s="29"/>
      <c r="N191" s="29"/>
      <c r="O191" s="41"/>
      <c r="P191" s="30"/>
      <c r="Q191" s="59"/>
      <c r="R191" s="59"/>
      <c r="S191" s="25"/>
      <c r="T191" s="38"/>
      <c r="U191" s="25"/>
      <c r="V191" s="31"/>
      <c r="W191" s="5"/>
      <c r="X191" s="42"/>
      <c r="Y191" s="42"/>
      <c r="Z191" s="42"/>
      <c r="AA191" s="45"/>
      <c r="AB191" s="39"/>
    </row>
    <row r="192" spans="2:28" x14ac:dyDescent="0.2">
      <c r="B192" s="26"/>
      <c r="C192" s="63"/>
      <c r="D192" s="212"/>
      <c r="E192" s="216"/>
      <c r="F192" s="25"/>
      <c r="G192" s="25"/>
      <c r="H192" s="28"/>
      <c r="I192" s="28"/>
      <c r="J192" s="60"/>
      <c r="K192" s="29"/>
      <c r="L192" s="25"/>
      <c r="M192" s="29"/>
      <c r="N192" s="29"/>
      <c r="O192" s="41"/>
      <c r="P192" s="30"/>
      <c r="Q192" s="59"/>
      <c r="R192" s="59"/>
      <c r="S192" s="25"/>
      <c r="T192" s="38"/>
      <c r="U192" s="25"/>
      <c r="V192" s="31"/>
      <c r="W192" s="5"/>
      <c r="X192" s="42"/>
      <c r="Y192" s="42"/>
      <c r="Z192" s="42"/>
      <c r="AA192" s="45"/>
      <c r="AB192" s="39"/>
    </row>
    <row r="193" spans="2:28" x14ac:dyDescent="0.2">
      <c r="B193" s="26"/>
      <c r="C193" s="63"/>
      <c r="D193" s="212"/>
      <c r="E193" s="216"/>
      <c r="F193" s="25"/>
      <c r="G193" s="25"/>
      <c r="H193" s="28"/>
      <c r="I193" s="28"/>
      <c r="J193" s="60"/>
      <c r="K193" s="29"/>
      <c r="L193" s="25"/>
      <c r="M193" s="29"/>
      <c r="N193" s="29"/>
      <c r="O193" s="41"/>
      <c r="P193" s="30"/>
      <c r="Q193" s="59"/>
      <c r="R193" s="59"/>
      <c r="S193" s="25"/>
      <c r="T193" s="38"/>
      <c r="U193" s="25"/>
      <c r="V193" s="31"/>
      <c r="W193" s="5"/>
      <c r="X193" s="42"/>
      <c r="Y193" s="42"/>
      <c r="Z193" s="42"/>
      <c r="AA193" s="45"/>
      <c r="AB193" s="39"/>
    </row>
    <row r="194" spans="2:28" x14ac:dyDescent="0.2">
      <c r="B194" s="26"/>
      <c r="C194" s="63"/>
      <c r="D194" s="212"/>
      <c r="E194" s="216"/>
      <c r="F194" s="25"/>
      <c r="G194" s="25"/>
      <c r="H194" s="28"/>
      <c r="I194" s="28"/>
      <c r="J194" s="60"/>
      <c r="K194" s="29"/>
      <c r="L194" s="25"/>
      <c r="M194" s="29"/>
      <c r="N194" s="29"/>
      <c r="O194" s="41"/>
      <c r="P194" s="30"/>
      <c r="Q194" s="59"/>
      <c r="R194" s="59"/>
      <c r="S194" s="25"/>
      <c r="T194" s="38"/>
      <c r="U194" s="25"/>
      <c r="V194" s="31"/>
      <c r="W194" s="5"/>
      <c r="X194" s="42"/>
      <c r="Y194" s="42"/>
      <c r="Z194" s="42"/>
      <c r="AA194" s="45"/>
      <c r="AB194" s="39"/>
    </row>
    <row r="195" spans="2:28" x14ac:dyDescent="0.2">
      <c r="B195" s="26"/>
      <c r="C195" s="63"/>
      <c r="D195" s="212"/>
      <c r="E195" s="216"/>
      <c r="F195" s="25"/>
      <c r="G195" s="25"/>
      <c r="H195" s="28"/>
      <c r="I195" s="28"/>
      <c r="J195" s="60"/>
      <c r="K195" s="29"/>
      <c r="L195" s="25"/>
      <c r="M195" s="29"/>
      <c r="N195" s="29"/>
      <c r="O195" s="41"/>
      <c r="P195" s="30"/>
      <c r="Q195" s="59"/>
      <c r="R195" s="59"/>
      <c r="S195" s="25"/>
      <c r="T195" s="38"/>
      <c r="U195" s="25"/>
      <c r="V195" s="31"/>
      <c r="W195" s="5"/>
      <c r="X195" s="42"/>
      <c r="Y195" s="42"/>
      <c r="Z195" s="42"/>
      <c r="AA195" s="45"/>
      <c r="AB195" s="39"/>
    </row>
    <row r="196" spans="2:28" x14ac:dyDescent="0.2">
      <c r="B196" s="26"/>
      <c r="C196" s="63"/>
      <c r="D196" s="212"/>
      <c r="E196" s="216"/>
      <c r="F196" s="25"/>
      <c r="G196" s="25"/>
      <c r="H196" s="28"/>
      <c r="I196" s="28"/>
      <c r="J196" s="60"/>
      <c r="K196" s="29"/>
      <c r="L196" s="25"/>
      <c r="M196" s="29"/>
      <c r="N196" s="29"/>
      <c r="O196" s="41"/>
      <c r="P196" s="30"/>
      <c r="Q196" s="59"/>
      <c r="R196" s="59"/>
      <c r="S196" s="25"/>
      <c r="T196" s="38"/>
      <c r="U196" s="25"/>
      <c r="V196" s="31"/>
      <c r="W196" s="5"/>
      <c r="X196" s="42"/>
      <c r="Y196" s="42"/>
      <c r="Z196" s="42"/>
      <c r="AA196" s="45"/>
      <c r="AB196" s="39"/>
    </row>
    <row r="197" spans="2:28" x14ac:dyDescent="0.2">
      <c r="B197" s="26"/>
      <c r="C197" s="63"/>
      <c r="D197" s="212"/>
      <c r="E197" s="216"/>
      <c r="F197" s="25"/>
      <c r="G197" s="25"/>
      <c r="H197" s="28"/>
      <c r="I197" s="28"/>
      <c r="J197" s="60"/>
      <c r="K197" s="29"/>
      <c r="L197" s="25"/>
      <c r="M197" s="29"/>
      <c r="N197" s="29"/>
      <c r="O197" s="41"/>
      <c r="P197" s="30"/>
      <c r="Q197" s="59"/>
      <c r="R197" s="59"/>
      <c r="S197" s="25"/>
      <c r="T197" s="38"/>
      <c r="U197" s="25"/>
      <c r="V197" s="31"/>
      <c r="W197" s="5"/>
      <c r="X197" s="42"/>
      <c r="Y197" s="42"/>
      <c r="Z197" s="42"/>
      <c r="AA197" s="45"/>
      <c r="AB197" s="39"/>
    </row>
    <row r="198" spans="2:28" x14ac:dyDescent="0.2">
      <c r="B198" s="26"/>
      <c r="C198" s="63"/>
      <c r="D198" s="212"/>
      <c r="E198" s="216"/>
      <c r="F198" s="25"/>
      <c r="G198" s="25"/>
      <c r="H198" s="28"/>
      <c r="I198" s="28"/>
      <c r="J198" s="60"/>
      <c r="K198" s="29"/>
      <c r="L198" s="25"/>
      <c r="M198" s="29"/>
      <c r="N198" s="29"/>
      <c r="O198" s="41"/>
      <c r="P198" s="30"/>
      <c r="Q198" s="59"/>
      <c r="R198" s="59"/>
      <c r="S198" s="25"/>
      <c r="T198" s="38"/>
      <c r="U198" s="25"/>
      <c r="V198" s="31"/>
      <c r="W198" s="5"/>
      <c r="X198" s="42"/>
      <c r="Y198" s="42"/>
      <c r="Z198" s="42"/>
      <c r="AA198" s="45"/>
      <c r="AB198" s="39"/>
    </row>
    <row r="199" spans="2:28" x14ac:dyDescent="0.2">
      <c r="B199" s="26"/>
      <c r="C199" s="63"/>
      <c r="D199" s="212"/>
      <c r="E199" s="216"/>
      <c r="F199" s="25"/>
      <c r="G199" s="25"/>
      <c r="H199" s="28"/>
      <c r="I199" s="28"/>
      <c r="J199" s="60"/>
      <c r="K199" s="29"/>
      <c r="L199" s="25"/>
      <c r="M199" s="29"/>
      <c r="N199" s="29"/>
      <c r="O199" s="41"/>
      <c r="P199" s="30"/>
      <c r="Q199" s="59"/>
      <c r="R199" s="59"/>
      <c r="S199" s="25"/>
      <c r="T199" s="38"/>
      <c r="U199" s="25"/>
      <c r="V199" s="31"/>
      <c r="W199" s="5"/>
      <c r="X199" s="42"/>
      <c r="Y199" s="42"/>
      <c r="Z199" s="42"/>
      <c r="AA199" s="45"/>
      <c r="AB199" s="39"/>
    </row>
    <row r="200" spans="2:28" x14ac:dyDescent="0.2">
      <c r="B200" s="26"/>
      <c r="C200" s="63"/>
      <c r="D200" s="212"/>
      <c r="E200" s="216"/>
      <c r="F200" s="25"/>
      <c r="G200" s="25"/>
      <c r="H200" s="28"/>
      <c r="I200" s="28"/>
      <c r="J200" s="60"/>
      <c r="K200" s="29"/>
      <c r="L200" s="25"/>
      <c r="M200" s="29"/>
      <c r="N200" s="29"/>
      <c r="O200" s="41"/>
      <c r="P200" s="30"/>
      <c r="Q200" s="59"/>
      <c r="R200" s="59"/>
      <c r="S200" s="25"/>
      <c r="T200" s="38"/>
      <c r="U200" s="25"/>
      <c r="V200" s="31"/>
      <c r="W200" s="5"/>
      <c r="X200" s="42"/>
      <c r="Y200" s="42"/>
      <c r="Z200" s="42"/>
      <c r="AA200" s="45"/>
      <c r="AB200" s="39"/>
    </row>
    <row r="201" spans="2:28" x14ac:dyDescent="0.2">
      <c r="B201" s="26"/>
      <c r="C201" s="63"/>
      <c r="D201" s="212"/>
      <c r="E201" s="216"/>
      <c r="F201" s="25"/>
      <c r="G201" s="25"/>
      <c r="H201" s="28"/>
      <c r="I201" s="28"/>
      <c r="J201" s="60"/>
      <c r="K201" s="29"/>
      <c r="L201" s="25"/>
      <c r="M201" s="29"/>
      <c r="N201" s="29"/>
      <c r="O201" s="41"/>
      <c r="P201" s="30"/>
      <c r="Q201" s="59"/>
      <c r="R201" s="59"/>
      <c r="S201" s="25"/>
      <c r="T201" s="38"/>
      <c r="U201" s="25"/>
      <c r="V201" s="31"/>
      <c r="W201" s="5"/>
      <c r="X201" s="42"/>
      <c r="Y201" s="42"/>
      <c r="Z201" s="42"/>
      <c r="AA201" s="45"/>
      <c r="AB201" s="39"/>
    </row>
    <row r="202" spans="2:28" x14ac:dyDescent="0.2">
      <c r="B202" s="26"/>
      <c r="C202" s="63"/>
      <c r="D202" s="212"/>
      <c r="E202" s="216"/>
      <c r="F202" s="25"/>
      <c r="G202" s="25"/>
      <c r="H202" s="28"/>
      <c r="I202" s="28"/>
      <c r="J202" s="60"/>
      <c r="K202" s="29"/>
      <c r="L202" s="25"/>
      <c r="M202" s="29"/>
      <c r="N202" s="29"/>
      <c r="O202" s="41"/>
      <c r="P202" s="30"/>
      <c r="Q202" s="59"/>
      <c r="R202" s="59"/>
      <c r="S202" s="25"/>
      <c r="T202" s="38"/>
      <c r="U202" s="25"/>
      <c r="V202" s="31"/>
      <c r="W202" s="5"/>
      <c r="X202" s="42"/>
      <c r="Y202" s="42"/>
      <c r="Z202" s="42"/>
      <c r="AA202" s="45"/>
      <c r="AB202" s="39"/>
    </row>
    <row r="203" spans="2:28" x14ac:dyDescent="0.2">
      <c r="B203" s="26"/>
      <c r="C203" s="63"/>
      <c r="D203" s="212"/>
      <c r="E203" s="216"/>
      <c r="F203" s="25"/>
      <c r="G203" s="25"/>
      <c r="H203" s="28"/>
      <c r="I203" s="28"/>
      <c r="J203" s="60"/>
      <c r="K203" s="29"/>
      <c r="L203" s="25"/>
      <c r="M203" s="29"/>
      <c r="N203" s="29"/>
      <c r="O203" s="41"/>
      <c r="P203" s="30"/>
      <c r="Q203" s="59"/>
      <c r="R203" s="59"/>
      <c r="S203" s="25"/>
      <c r="T203" s="38"/>
      <c r="U203" s="25"/>
      <c r="V203" s="31"/>
      <c r="W203" s="5"/>
      <c r="X203" s="42"/>
      <c r="Y203" s="42"/>
      <c r="Z203" s="42"/>
      <c r="AA203" s="45"/>
      <c r="AB203" s="39"/>
    </row>
    <row r="204" spans="2:28" x14ac:dyDescent="0.2">
      <c r="B204" s="26"/>
      <c r="C204" s="63"/>
      <c r="D204" s="212"/>
      <c r="E204" s="216"/>
      <c r="F204" s="25"/>
      <c r="G204" s="25"/>
      <c r="H204" s="28"/>
      <c r="I204" s="28"/>
      <c r="J204" s="60"/>
      <c r="K204" s="29"/>
      <c r="L204" s="25"/>
      <c r="M204" s="29"/>
      <c r="N204" s="29"/>
      <c r="O204" s="41"/>
      <c r="P204" s="30"/>
      <c r="Q204" s="59"/>
      <c r="R204" s="59"/>
      <c r="S204" s="25"/>
      <c r="T204" s="38"/>
      <c r="U204" s="25"/>
      <c r="V204" s="31"/>
      <c r="W204" s="5"/>
      <c r="X204" s="42"/>
      <c r="Y204" s="42"/>
      <c r="Z204" s="42"/>
      <c r="AA204" s="45"/>
      <c r="AB204" s="39"/>
    </row>
    <row r="205" spans="2:28" x14ac:dyDescent="0.2">
      <c r="B205" s="26"/>
      <c r="C205" s="63"/>
      <c r="D205" s="212"/>
      <c r="E205" s="216"/>
      <c r="F205" s="25"/>
      <c r="G205" s="25"/>
      <c r="H205" s="28"/>
      <c r="I205" s="28"/>
      <c r="J205" s="60"/>
      <c r="K205" s="29"/>
      <c r="L205" s="25"/>
      <c r="M205" s="29"/>
      <c r="N205" s="29"/>
      <c r="O205" s="41"/>
      <c r="P205" s="30"/>
      <c r="Q205" s="59"/>
      <c r="R205" s="59"/>
      <c r="S205" s="25"/>
      <c r="T205" s="38"/>
      <c r="U205" s="25"/>
      <c r="V205" s="31"/>
      <c r="W205" s="5"/>
      <c r="X205" s="42"/>
      <c r="Y205" s="42"/>
      <c r="Z205" s="42"/>
      <c r="AA205" s="45"/>
      <c r="AB205" s="39"/>
    </row>
    <row r="206" spans="2:28" x14ac:dyDescent="0.2">
      <c r="B206" s="26"/>
      <c r="C206" s="63"/>
      <c r="D206" s="212"/>
      <c r="E206" s="216"/>
      <c r="F206" s="25"/>
      <c r="G206" s="25"/>
      <c r="H206" s="28"/>
      <c r="I206" s="28"/>
      <c r="J206" s="60"/>
      <c r="K206" s="29"/>
      <c r="L206" s="25"/>
      <c r="M206" s="29"/>
      <c r="N206" s="29"/>
      <c r="O206" s="41"/>
      <c r="P206" s="30"/>
      <c r="Q206" s="59"/>
      <c r="R206" s="59"/>
      <c r="S206" s="25"/>
      <c r="T206" s="38"/>
      <c r="U206" s="25"/>
      <c r="V206" s="31"/>
      <c r="W206" s="5"/>
      <c r="X206" s="42"/>
      <c r="Y206" s="42"/>
      <c r="Z206" s="42"/>
      <c r="AA206" s="45"/>
      <c r="AB206" s="39"/>
    </row>
    <row r="207" spans="2:28" x14ac:dyDescent="0.2">
      <c r="B207" s="26"/>
      <c r="C207" s="63"/>
      <c r="D207" s="212"/>
      <c r="E207" s="216"/>
      <c r="F207" s="25"/>
      <c r="G207" s="25"/>
      <c r="H207" s="28"/>
      <c r="I207" s="28"/>
      <c r="J207" s="60"/>
      <c r="K207" s="29"/>
      <c r="L207" s="25"/>
      <c r="M207" s="29"/>
      <c r="N207" s="29"/>
      <c r="O207" s="41"/>
      <c r="P207" s="30"/>
      <c r="Q207" s="59"/>
      <c r="R207" s="59"/>
      <c r="S207" s="25"/>
      <c r="T207" s="38"/>
      <c r="U207" s="25"/>
      <c r="V207" s="31"/>
      <c r="W207" s="5"/>
      <c r="X207" s="42"/>
      <c r="Y207" s="42"/>
      <c r="Z207" s="42"/>
      <c r="AA207" s="45"/>
      <c r="AB207" s="39"/>
    </row>
    <row r="208" spans="2:28" x14ac:dyDescent="0.2">
      <c r="B208" s="26"/>
      <c r="C208" s="63"/>
      <c r="D208" s="212"/>
      <c r="E208" s="216"/>
      <c r="F208" s="25"/>
      <c r="G208" s="25"/>
      <c r="H208" s="28"/>
      <c r="I208" s="28"/>
      <c r="J208" s="60"/>
      <c r="K208" s="29"/>
      <c r="L208" s="25"/>
      <c r="M208" s="29"/>
      <c r="N208" s="29"/>
      <c r="O208" s="41"/>
      <c r="P208" s="30"/>
      <c r="Q208" s="59"/>
      <c r="R208" s="59"/>
      <c r="S208" s="25"/>
      <c r="T208" s="38"/>
      <c r="U208" s="25"/>
      <c r="V208" s="31"/>
      <c r="W208" s="5"/>
      <c r="X208" s="42"/>
      <c r="Y208" s="42"/>
      <c r="Z208" s="42"/>
      <c r="AA208" s="45"/>
      <c r="AB208" s="39"/>
    </row>
    <row r="209" spans="2:28" x14ac:dyDescent="0.2">
      <c r="B209" s="26"/>
      <c r="C209" s="63"/>
      <c r="D209" s="212"/>
      <c r="E209" s="216"/>
      <c r="F209" s="25"/>
      <c r="G209" s="25"/>
      <c r="H209" s="28"/>
      <c r="I209" s="28"/>
      <c r="J209" s="60"/>
      <c r="K209" s="29"/>
      <c r="L209" s="25"/>
      <c r="M209" s="29"/>
      <c r="N209" s="29"/>
      <c r="O209" s="41"/>
      <c r="P209" s="30"/>
      <c r="Q209" s="59"/>
      <c r="R209" s="59"/>
      <c r="S209" s="25"/>
      <c r="T209" s="38"/>
      <c r="U209" s="25"/>
      <c r="V209" s="31"/>
      <c r="W209" s="5"/>
      <c r="X209" s="42"/>
      <c r="Y209" s="42"/>
      <c r="Z209" s="42"/>
      <c r="AA209" s="45"/>
      <c r="AB209" s="39"/>
    </row>
    <row r="210" spans="2:28" x14ac:dyDescent="0.2">
      <c r="B210" s="26"/>
      <c r="C210" s="63"/>
      <c r="D210" s="212"/>
      <c r="E210" s="216"/>
      <c r="F210" s="25"/>
      <c r="G210" s="25"/>
      <c r="H210" s="28"/>
      <c r="I210" s="28"/>
      <c r="J210" s="60"/>
      <c r="K210" s="29"/>
      <c r="L210" s="25"/>
      <c r="M210" s="29"/>
      <c r="N210" s="29"/>
      <c r="O210" s="41"/>
      <c r="P210" s="30"/>
      <c r="Q210" s="59"/>
      <c r="R210" s="59"/>
      <c r="S210" s="25"/>
      <c r="T210" s="38"/>
      <c r="U210" s="25"/>
      <c r="V210" s="31"/>
      <c r="W210" s="5"/>
      <c r="X210" s="42"/>
      <c r="Y210" s="42"/>
      <c r="Z210" s="42"/>
      <c r="AA210" s="45"/>
      <c r="AB210" s="39"/>
    </row>
    <row r="211" spans="2:28" x14ac:dyDescent="0.2">
      <c r="B211" s="26"/>
      <c r="C211" s="63"/>
      <c r="D211" s="212"/>
      <c r="E211" s="216"/>
      <c r="F211" s="25"/>
      <c r="G211" s="25"/>
      <c r="H211" s="28"/>
      <c r="I211" s="28"/>
      <c r="J211" s="60"/>
      <c r="K211" s="29"/>
      <c r="L211" s="25"/>
      <c r="M211" s="29"/>
      <c r="N211" s="29"/>
      <c r="O211" s="41"/>
      <c r="P211" s="30"/>
      <c r="Q211" s="59"/>
      <c r="R211" s="59"/>
      <c r="S211" s="25"/>
      <c r="T211" s="38"/>
      <c r="U211" s="25"/>
      <c r="V211" s="31"/>
      <c r="W211" s="5"/>
      <c r="X211" s="42"/>
      <c r="Y211" s="42"/>
      <c r="Z211" s="42"/>
      <c r="AA211" s="45"/>
      <c r="AB211" s="39"/>
    </row>
    <row r="212" spans="2:28" x14ac:dyDescent="0.2">
      <c r="B212" s="26"/>
      <c r="C212" s="63"/>
      <c r="D212" s="212"/>
      <c r="E212" s="216"/>
      <c r="F212" s="25"/>
      <c r="G212" s="25"/>
      <c r="H212" s="28"/>
      <c r="I212" s="28"/>
      <c r="J212" s="60"/>
      <c r="K212" s="29"/>
      <c r="L212" s="25"/>
      <c r="M212" s="29"/>
      <c r="N212" s="29"/>
      <c r="O212" s="41"/>
      <c r="P212" s="30"/>
      <c r="Q212" s="59"/>
      <c r="R212" s="59"/>
      <c r="S212" s="25"/>
      <c r="T212" s="38"/>
      <c r="U212" s="25"/>
      <c r="V212" s="31"/>
      <c r="W212" s="5"/>
      <c r="X212" s="42"/>
      <c r="Y212" s="42"/>
      <c r="Z212" s="42"/>
      <c r="AA212" s="45"/>
      <c r="AB212" s="39"/>
    </row>
    <row r="213" spans="2:28" x14ac:dyDescent="0.2">
      <c r="B213" s="26"/>
      <c r="C213" s="63"/>
      <c r="D213" s="212"/>
      <c r="E213" s="216"/>
      <c r="F213" s="25"/>
      <c r="G213" s="25"/>
      <c r="H213" s="28"/>
      <c r="I213" s="28"/>
      <c r="J213" s="60"/>
      <c r="K213" s="29"/>
      <c r="L213" s="25"/>
      <c r="M213" s="29"/>
      <c r="N213" s="29"/>
      <c r="O213" s="41"/>
      <c r="P213" s="30"/>
      <c r="Q213" s="59"/>
      <c r="R213" s="59"/>
      <c r="S213" s="25"/>
      <c r="T213" s="38"/>
      <c r="U213" s="25"/>
      <c r="V213" s="31"/>
      <c r="W213" s="5"/>
      <c r="X213" s="42"/>
      <c r="Y213" s="42"/>
      <c r="Z213" s="42"/>
      <c r="AA213" s="45"/>
      <c r="AB213" s="39"/>
    </row>
    <row r="214" spans="2:28" x14ac:dyDescent="0.2">
      <c r="B214" s="26"/>
      <c r="C214" s="63"/>
      <c r="D214" s="212"/>
      <c r="E214" s="216"/>
      <c r="F214" s="25"/>
      <c r="G214" s="25"/>
      <c r="H214" s="28"/>
      <c r="I214" s="28"/>
      <c r="J214" s="60"/>
      <c r="K214" s="29"/>
      <c r="L214" s="25"/>
      <c r="M214" s="29"/>
      <c r="N214" s="29"/>
      <c r="O214" s="41"/>
      <c r="P214" s="30"/>
      <c r="Q214" s="59"/>
      <c r="R214" s="59"/>
      <c r="S214" s="25"/>
      <c r="T214" s="38"/>
      <c r="U214" s="25"/>
      <c r="V214" s="31"/>
      <c r="W214" s="5"/>
      <c r="X214" s="42"/>
      <c r="Y214" s="42"/>
      <c r="Z214" s="42"/>
      <c r="AA214" s="45"/>
      <c r="AB214" s="39"/>
    </row>
    <row r="215" spans="2:28" x14ac:dyDescent="0.2">
      <c r="B215" s="26"/>
      <c r="C215" s="63"/>
      <c r="D215" s="212"/>
      <c r="E215" s="216"/>
      <c r="F215" s="25"/>
      <c r="G215" s="25"/>
      <c r="H215" s="28"/>
      <c r="I215" s="28"/>
      <c r="J215" s="60"/>
      <c r="K215" s="29"/>
      <c r="L215" s="25"/>
      <c r="M215" s="29"/>
      <c r="N215" s="29"/>
      <c r="O215" s="41"/>
      <c r="P215" s="30"/>
      <c r="Q215" s="59"/>
      <c r="R215" s="59"/>
      <c r="S215" s="25"/>
      <c r="T215" s="38"/>
      <c r="U215" s="25"/>
      <c r="V215" s="31"/>
      <c r="W215" s="5"/>
      <c r="X215" s="42"/>
      <c r="Y215" s="42"/>
      <c r="Z215" s="42"/>
      <c r="AA215" s="45"/>
      <c r="AB215" s="39"/>
    </row>
    <row r="216" spans="2:28" x14ac:dyDescent="0.2">
      <c r="B216" s="26"/>
      <c r="C216" s="63"/>
      <c r="D216" s="212"/>
      <c r="E216" s="216"/>
      <c r="F216" s="25"/>
      <c r="G216" s="25"/>
      <c r="H216" s="28"/>
      <c r="I216" s="28"/>
      <c r="J216" s="60"/>
      <c r="K216" s="29"/>
      <c r="L216" s="25"/>
      <c r="M216" s="29"/>
      <c r="N216" s="29"/>
      <c r="O216" s="41"/>
      <c r="P216" s="30"/>
      <c r="Q216" s="59"/>
      <c r="R216" s="59"/>
      <c r="S216" s="25"/>
      <c r="T216" s="38"/>
      <c r="U216" s="25"/>
      <c r="V216" s="31"/>
      <c r="W216" s="5"/>
      <c r="X216" s="42"/>
      <c r="Y216" s="42"/>
      <c r="Z216" s="42"/>
      <c r="AA216" s="45"/>
      <c r="AB216" s="39"/>
    </row>
    <row r="217" spans="2:28" x14ac:dyDescent="0.2">
      <c r="B217" s="26"/>
      <c r="C217" s="63"/>
      <c r="D217" s="212"/>
      <c r="E217" s="216"/>
      <c r="F217" s="25"/>
      <c r="G217" s="25"/>
      <c r="H217" s="28"/>
      <c r="I217" s="28"/>
      <c r="J217" s="60"/>
      <c r="K217" s="29"/>
      <c r="L217" s="25"/>
      <c r="M217" s="29"/>
      <c r="N217" s="29"/>
      <c r="O217" s="41"/>
      <c r="P217" s="30"/>
      <c r="Q217" s="59"/>
      <c r="R217" s="59"/>
      <c r="S217" s="25"/>
      <c r="T217" s="38"/>
      <c r="U217" s="25"/>
      <c r="V217" s="31"/>
      <c r="W217" s="5"/>
      <c r="X217" s="42"/>
      <c r="Y217" s="42"/>
      <c r="Z217" s="42"/>
      <c r="AA217" s="45"/>
      <c r="AB217" s="39"/>
    </row>
    <row r="218" spans="2:28" x14ac:dyDescent="0.2">
      <c r="B218" s="26"/>
      <c r="C218" s="63"/>
      <c r="D218" s="212"/>
      <c r="E218" s="216"/>
      <c r="F218" s="25"/>
      <c r="G218" s="25"/>
      <c r="H218" s="28"/>
      <c r="I218" s="28"/>
      <c r="J218" s="60"/>
      <c r="K218" s="29"/>
      <c r="L218" s="25"/>
      <c r="M218" s="29"/>
      <c r="N218" s="29"/>
      <c r="O218" s="41"/>
      <c r="P218" s="30"/>
      <c r="Q218" s="59"/>
      <c r="R218" s="59"/>
      <c r="S218" s="25"/>
      <c r="T218" s="38"/>
      <c r="U218" s="25"/>
      <c r="V218" s="31"/>
      <c r="W218" s="5"/>
      <c r="X218" s="42"/>
      <c r="Y218" s="42"/>
      <c r="Z218" s="42"/>
      <c r="AA218" s="45"/>
      <c r="AB218" s="39"/>
    </row>
    <row r="219" spans="2:28" x14ac:dyDescent="0.2">
      <c r="B219" s="26"/>
      <c r="C219" s="63"/>
      <c r="D219" s="212"/>
      <c r="E219" s="216"/>
      <c r="F219" s="25"/>
      <c r="G219" s="25"/>
      <c r="H219" s="28"/>
      <c r="I219" s="28"/>
      <c r="J219" s="60"/>
      <c r="K219" s="29"/>
      <c r="L219" s="25"/>
      <c r="M219" s="29"/>
      <c r="N219" s="29"/>
      <c r="O219" s="41"/>
      <c r="P219" s="30"/>
      <c r="Q219" s="59"/>
      <c r="R219" s="59"/>
      <c r="S219" s="25"/>
      <c r="T219" s="38"/>
      <c r="U219" s="25"/>
      <c r="V219" s="31"/>
      <c r="W219" s="5"/>
      <c r="X219" s="42"/>
      <c r="Y219" s="42"/>
      <c r="Z219" s="42"/>
      <c r="AA219" s="45"/>
      <c r="AB219" s="39"/>
    </row>
    <row r="220" spans="2:28" x14ac:dyDescent="0.2">
      <c r="B220" s="26"/>
      <c r="C220" s="63"/>
      <c r="D220" s="212"/>
      <c r="E220" s="217"/>
      <c r="F220" s="25"/>
      <c r="G220" s="25"/>
      <c r="H220" s="28"/>
      <c r="I220" s="28"/>
      <c r="J220" s="60"/>
      <c r="K220" s="29"/>
      <c r="L220" s="25"/>
      <c r="M220" s="29"/>
      <c r="N220" s="29"/>
      <c r="O220" s="41"/>
      <c r="P220" s="30"/>
      <c r="Q220" s="82"/>
      <c r="R220" s="82"/>
      <c r="S220" s="28"/>
      <c r="T220" s="27"/>
      <c r="U220" s="28"/>
      <c r="V220" s="31"/>
      <c r="W220" s="5"/>
      <c r="X220" s="42"/>
      <c r="Y220" s="42"/>
      <c r="Z220" s="42"/>
      <c r="AA220" s="45"/>
      <c r="AB220" s="39"/>
    </row>
    <row r="221" spans="2:28" x14ac:dyDescent="0.2">
      <c r="B221" s="26"/>
      <c r="C221" s="63"/>
      <c r="D221" s="212"/>
      <c r="E221" s="217"/>
      <c r="F221" s="25"/>
      <c r="G221" s="25"/>
      <c r="H221" s="28"/>
      <c r="I221" s="28"/>
      <c r="J221" s="60"/>
      <c r="K221" s="29"/>
      <c r="L221" s="25"/>
      <c r="M221" s="29"/>
      <c r="N221" s="29"/>
      <c r="O221" s="41"/>
      <c r="P221" s="30"/>
      <c r="Q221" s="82"/>
      <c r="R221" s="82"/>
      <c r="S221" s="28"/>
      <c r="T221" s="27"/>
      <c r="U221" s="28"/>
      <c r="V221" s="31"/>
      <c r="W221" s="5"/>
      <c r="X221" s="42"/>
      <c r="Y221" s="42"/>
      <c r="Z221" s="42"/>
      <c r="AA221" s="45"/>
      <c r="AB221" s="39"/>
    </row>
    <row r="222" spans="2:28" x14ac:dyDescent="0.2">
      <c r="B222" s="26"/>
      <c r="C222" s="63"/>
      <c r="D222" s="212"/>
      <c r="E222" s="217"/>
      <c r="F222" s="25"/>
      <c r="G222" s="25"/>
      <c r="H222" s="28"/>
      <c r="I222" s="28"/>
      <c r="J222" s="60"/>
      <c r="K222" s="29"/>
      <c r="L222" s="25"/>
      <c r="M222" s="29"/>
      <c r="N222" s="29"/>
      <c r="O222" s="41"/>
      <c r="P222" s="30"/>
      <c r="Q222" s="82"/>
      <c r="R222" s="82"/>
      <c r="S222" s="28"/>
      <c r="T222" s="27"/>
      <c r="U222" s="28"/>
      <c r="V222" s="31"/>
      <c r="W222" s="5"/>
      <c r="X222" s="42"/>
      <c r="Y222" s="42"/>
      <c r="Z222" s="42"/>
      <c r="AA222" s="45"/>
      <c r="AB222" s="39"/>
    </row>
    <row r="223" spans="2:28" x14ac:dyDescent="0.2">
      <c r="B223" s="26"/>
      <c r="C223" s="63"/>
      <c r="D223" s="212"/>
      <c r="E223" s="217"/>
      <c r="F223" s="25"/>
      <c r="G223" s="25"/>
      <c r="H223" s="28"/>
      <c r="I223" s="28"/>
      <c r="J223" s="60"/>
      <c r="K223" s="29"/>
      <c r="L223" s="25"/>
      <c r="M223" s="29"/>
      <c r="N223" s="29"/>
      <c r="O223" s="41"/>
      <c r="P223" s="30"/>
      <c r="Q223" s="82"/>
      <c r="R223" s="82"/>
      <c r="S223" s="28"/>
      <c r="T223" s="27"/>
      <c r="U223" s="28"/>
      <c r="V223" s="31"/>
      <c r="W223" s="5"/>
      <c r="X223" s="42"/>
      <c r="Y223" s="42"/>
      <c r="Z223" s="42"/>
      <c r="AA223" s="45"/>
      <c r="AB223" s="39"/>
    </row>
    <row r="224" spans="2:28" x14ac:dyDescent="0.2">
      <c r="B224" s="26"/>
      <c r="C224" s="63"/>
      <c r="D224" s="212"/>
      <c r="E224" s="217"/>
      <c r="F224" s="25"/>
      <c r="G224" s="25"/>
      <c r="H224" s="28"/>
      <c r="I224" s="28"/>
      <c r="J224" s="60"/>
      <c r="K224" s="29"/>
      <c r="L224" s="25"/>
      <c r="M224" s="29"/>
      <c r="N224" s="29"/>
      <c r="O224" s="41"/>
      <c r="P224" s="30"/>
      <c r="Q224" s="82"/>
      <c r="R224" s="82"/>
      <c r="S224" s="28"/>
      <c r="T224" s="27"/>
      <c r="U224" s="28"/>
      <c r="V224" s="31"/>
      <c r="W224" s="5"/>
      <c r="X224" s="42"/>
      <c r="Y224" s="42"/>
      <c r="Z224" s="42"/>
      <c r="AA224" s="45"/>
      <c r="AB224" s="39"/>
    </row>
    <row r="225" spans="2:28" x14ac:dyDescent="0.2">
      <c r="B225" s="26"/>
      <c r="C225" s="63"/>
      <c r="D225" s="212"/>
      <c r="E225" s="217"/>
      <c r="F225" s="25"/>
      <c r="G225" s="25"/>
      <c r="H225" s="28"/>
      <c r="I225" s="28"/>
      <c r="J225" s="60"/>
      <c r="K225" s="29"/>
      <c r="L225" s="25"/>
      <c r="M225" s="29"/>
      <c r="N225" s="29"/>
      <c r="O225" s="41"/>
      <c r="P225" s="30"/>
      <c r="Q225" s="82"/>
      <c r="R225" s="82"/>
      <c r="S225" s="28"/>
      <c r="T225" s="27"/>
      <c r="U225" s="28"/>
      <c r="V225" s="31"/>
      <c r="W225" s="5"/>
      <c r="X225" s="42"/>
      <c r="Y225" s="42"/>
      <c r="Z225" s="42"/>
      <c r="AA225" s="45"/>
      <c r="AB225" s="39"/>
    </row>
    <row r="226" spans="2:28" x14ac:dyDescent="0.2">
      <c r="B226" s="26"/>
      <c r="C226" s="63"/>
      <c r="D226" s="212"/>
      <c r="E226" s="217"/>
      <c r="F226" s="25"/>
      <c r="G226" s="25"/>
      <c r="H226" s="28"/>
      <c r="I226" s="28"/>
      <c r="J226" s="60"/>
      <c r="K226" s="29"/>
      <c r="L226" s="25"/>
      <c r="M226" s="29"/>
      <c r="N226" s="29"/>
      <c r="O226" s="41"/>
      <c r="P226" s="30"/>
      <c r="Q226" s="82"/>
      <c r="R226" s="82"/>
      <c r="S226" s="28"/>
      <c r="T226" s="27"/>
      <c r="U226" s="28"/>
      <c r="V226" s="31"/>
      <c r="W226" s="5"/>
      <c r="X226" s="42"/>
      <c r="Y226" s="42"/>
      <c r="Z226" s="42"/>
      <c r="AA226" s="45"/>
      <c r="AB226" s="39"/>
    </row>
    <row r="227" spans="2:28" x14ac:dyDescent="0.2">
      <c r="B227" s="26"/>
      <c r="C227" s="63"/>
      <c r="D227" s="212"/>
      <c r="E227" s="217"/>
      <c r="F227" s="25"/>
      <c r="G227" s="25"/>
      <c r="H227" s="28"/>
      <c r="I227" s="28"/>
      <c r="J227" s="60"/>
      <c r="K227" s="29"/>
      <c r="L227" s="25"/>
      <c r="M227" s="29"/>
      <c r="N227" s="29"/>
      <c r="O227" s="41"/>
      <c r="P227" s="30"/>
      <c r="Q227" s="82"/>
      <c r="R227" s="82"/>
      <c r="S227" s="28"/>
      <c r="T227" s="27"/>
      <c r="U227" s="28"/>
      <c r="V227" s="31"/>
      <c r="W227" s="5"/>
      <c r="X227" s="42"/>
      <c r="Y227" s="42"/>
      <c r="Z227" s="42"/>
      <c r="AA227" s="45"/>
      <c r="AB227" s="39"/>
    </row>
    <row r="228" spans="2:28" x14ac:dyDescent="0.2">
      <c r="B228" s="26"/>
      <c r="C228" s="63"/>
      <c r="D228" s="212"/>
      <c r="E228" s="217"/>
      <c r="F228" s="25"/>
      <c r="G228" s="25"/>
      <c r="H228" s="28"/>
      <c r="I228" s="28"/>
      <c r="J228" s="60"/>
      <c r="K228" s="29"/>
      <c r="L228" s="25"/>
      <c r="M228" s="29"/>
      <c r="N228" s="29"/>
      <c r="O228" s="41"/>
      <c r="P228" s="30"/>
      <c r="Q228" s="82"/>
      <c r="R228" s="82"/>
      <c r="S228" s="28"/>
      <c r="T228" s="27"/>
      <c r="U228" s="28"/>
      <c r="V228" s="31"/>
      <c r="W228" s="5"/>
      <c r="X228" s="42"/>
      <c r="Y228" s="42"/>
      <c r="Z228" s="42"/>
      <c r="AA228" s="45"/>
      <c r="AB228" s="39"/>
    </row>
    <row r="229" spans="2:28" x14ac:dyDescent="0.2">
      <c r="B229" s="26"/>
      <c r="C229" s="63"/>
      <c r="D229" s="212"/>
      <c r="E229" s="217"/>
      <c r="F229" s="25"/>
      <c r="G229" s="25"/>
      <c r="H229" s="28"/>
      <c r="I229" s="28"/>
      <c r="J229" s="60"/>
      <c r="K229" s="29"/>
      <c r="L229" s="25"/>
      <c r="M229" s="29"/>
      <c r="N229" s="29"/>
      <c r="O229" s="41"/>
      <c r="P229" s="30"/>
      <c r="Q229" s="82"/>
      <c r="R229" s="82"/>
      <c r="S229" s="28"/>
      <c r="T229" s="27"/>
      <c r="U229" s="28"/>
      <c r="V229" s="31"/>
      <c r="W229" s="5"/>
      <c r="X229" s="42"/>
      <c r="Y229" s="42"/>
      <c r="Z229" s="42"/>
      <c r="AA229" s="45"/>
      <c r="AB229" s="39"/>
    </row>
    <row r="230" spans="2:28" x14ac:dyDescent="0.2">
      <c r="B230" s="26"/>
      <c r="C230" s="63"/>
      <c r="D230" s="212"/>
      <c r="E230" s="217"/>
      <c r="F230" s="25"/>
      <c r="G230" s="25"/>
      <c r="H230" s="28"/>
      <c r="I230" s="28"/>
      <c r="J230" s="60"/>
      <c r="K230" s="29"/>
      <c r="L230" s="25"/>
      <c r="M230" s="29"/>
      <c r="N230" s="29"/>
      <c r="O230" s="41"/>
      <c r="P230" s="30"/>
      <c r="Q230" s="82"/>
      <c r="R230" s="82"/>
      <c r="S230" s="28"/>
      <c r="T230" s="27"/>
      <c r="U230" s="28"/>
      <c r="V230" s="31"/>
      <c r="W230" s="5"/>
      <c r="X230" s="42"/>
      <c r="Y230" s="42"/>
      <c r="Z230" s="42"/>
      <c r="AA230" s="45"/>
      <c r="AB230" s="39"/>
    </row>
    <row r="231" spans="2:28" x14ac:dyDescent="0.2">
      <c r="B231" s="26"/>
      <c r="C231" s="63"/>
      <c r="D231" s="212"/>
      <c r="E231" s="217"/>
      <c r="F231" s="25"/>
      <c r="G231" s="25"/>
      <c r="H231" s="28"/>
      <c r="I231" s="28"/>
      <c r="J231" s="60"/>
      <c r="K231" s="29"/>
      <c r="L231" s="25"/>
      <c r="M231" s="29"/>
      <c r="N231" s="29"/>
      <c r="O231" s="41"/>
      <c r="P231" s="30"/>
      <c r="Q231" s="82"/>
      <c r="R231" s="82"/>
      <c r="S231" s="28"/>
      <c r="T231" s="27"/>
      <c r="U231" s="28"/>
      <c r="V231" s="31"/>
      <c r="W231" s="5"/>
      <c r="X231" s="42"/>
      <c r="Y231" s="42"/>
      <c r="Z231" s="42"/>
      <c r="AA231" s="45"/>
      <c r="AB231" s="39"/>
    </row>
    <row r="232" spans="2:28" x14ac:dyDescent="0.2">
      <c r="B232" s="26"/>
      <c r="C232" s="63"/>
      <c r="D232" s="212"/>
      <c r="E232" s="217"/>
      <c r="F232" s="25"/>
      <c r="G232" s="25"/>
      <c r="H232" s="28"/>
      <c r="I232" s="28"/>
      <c r="J232" s="60"/>
      <c r="K232" s="29"/>
      <c r="L232" s="25"/>
      <c r="M232" s="29"/>
      <c r="N232" s="29"/>
      <c r="O232" s="41"/>
      <c r="P232" s="30"/>
      <c r="Q232" s="82"/>
      <c r="R232" s="82"/>
      <c r="S232" s="28"/>
      <c r="T232" s="27"/>
      <c r="U232" s="28"/>
      <c r="V232" s="31"/>
      <c r="W232" s="5"/>
      <c r="X232" s="42"/>
      <c r="Y232" s="42"/>
      <c r="Z232" s="42"/>
      <c r="AA232" s="45"/>
      <c r="AB232" s="39"/>
    </row>
    <row r="233" spans="2:28" x14ac:dyDescent="0.2">
      <c r="B233" s="26"/>
      <c r="C233" s="63"/>
      <c r="D233" s="212"/>
      <c r="E233" s="217"/>
      <c r="F233" s="25"/>
      <c r="G233" s="25"/>
      <c r="H233" s="28"/>
      <c r="I233" s="28"/>
      <c r="J233" s="60"/>
      <c r="K233" s="29"/>
      <c r="L233" s="25"/>
      <c r="M233" s="29"/>
      <c r="N233" s="29"/>
      <c r="O233" s="41"/>
      <c r="P233" s="30"/>
      <c r="Q233" s="82"/>
      <c r="R233" s="82"/>
      <c r="S233" s="28"/>
      <c r="T233" s="27"/>
      <c r="U233" s="28"/>
      <c r="V233" s="31"/>
      <c r="W233" s="5"/>
      <c r="X233" s="42"/>
      <c r="Y233" s="42"/>
      <c r="Z233" s="42"/>
      <c r="AA233" s="45"/>
      <c r="AB233" s="39"/>
    </row>
    <row r="234" spans="2:28" x14ac:dyDescent="0.2">
      <c r="B234" s="26"/>
      <c r="C234" s="63"/>
      <c r="D234" s="212"/>
      <c r="E234" s="217"/>
      <c r="F234" s="25"/>
      <c r="G234" s="25"/>
      <c r="H234" s="28"/>
      <c r="I234" s="28"/>
      <c r="J234" s="60"/>
      <c r="K234" s="29"/>
      <c r="L234" s="25"/>
      <c r="M234" s="29"/>
      <c r="N234" s="29"/>
      <c r="O234" s="41"/>
      <c r="P234" s="30"/>
      <c r="Q234" s="82"/>
      <c r="R234" s="82"/>
      <c r="S234" s="28"/>
      <c r="T234" s="27"/>
      <c r="U234" s="28"/>
      <c r="V234" s="31"/>
      <c r="W234" s="5"/>
      <c r="X234" s="42"/>
      <c r="Y234" s="42"/>
      <c r="Z234" s="42"/>
      <c r="AA234" s="45"/>
      <c r="AB234" s="39"/>
    </row>
    <row r="235" spans="2:28" x14ac:dyDescent="0.2">
      <c r="B235" s="26"/>
      <c r="C235" s="63"/>
      <c r="D235" s="212"/>
      <c r="E235" s="217"/>
      <c r="F235" s="25"/>
      <c r="G235" s="25"/>
      <c r="H235" s="28"/>
      <c r="I235" s="28"/>
      <c r="J235" s="60"/>
      <c r="K235" s="29"/>
      <c r="L235" s="25"/>
      <c r="M235" s="29"/>
      <c r="N235" s="29"/>
      <c r="O235" s="41"/>
      <c r="P235" s="30"/>
      <c r="Q235" s="82"/>
      <c r="R235" s="82"/>
      <c r="S235" s="28"/>
      <c r="T235" s="27"/>
      <c r="U235" s="28"/>
      <c r="V235" s="31"/>
      <c r="W235" s="5"/>
      <c r="X235" s="42"/>
      <c r="Y235" s="42"/>
      <c r="Z235" s="42"/>
      <c r="AA235" s="45"/>
      <c r="AB235" s="39"/>
    </row>
    <row r="236" spans="2:28" x14ac:dyDescent="0.2">
      <c r="B236" s="26"/>
      <c r="C236" s="63"/>
      <c r="D236" s="212"/>
      <c r="E236" s="217"/>
      <c r="F236" s="25"/>
      <c r="G236" s="25"/>
      <c r="H236" s="28"/>
      <c r="I236" s="28"/>
      <c r="J236" s="60"/>
      <c r="K236" s="29"/>
      <c r="L236" s="25"/>
      <c r="M236" s="29"/>
      <c r="N236" s="29"/>
      <c r="O236" s="41"/>
      <c r="P236" s="30"/>
      <c r="Q236" s="82"/>
      <c r="R236" s="82"/>
      <c r="S236" s="28"/>
      <c r="T236" s="27"/>
      <c r="U236" s="28"/>
      <c r="V236" s="31"/>
      <c r="W236" s="5"/>
      <c r="X236" s="42"/>
      <c r="Y236" s="42"/>
      <c r="Z236" s="42"/>
      <c r="AA236" s="45"/>
      <c r="AB236" s="39"/>
    </row>
    <row r="237" spans="2:28" x14ac:dyDescent="0.2">
      <c r="B237" s="26"/>
      <c r="C237" s="63"/>
      <c r="D237" s="212"/>
      <c r="E237" s="217"/>
      <c r="F237" s="25"/>
      <c r="G237" s="25"/>
      <c r="H237" s="28"/>
      <c r="I237" s="28"/>
      <c r="J237" s="60"/>
      <c r="K237" s="29"/>
      <c r="L237" s="25"/>
      <c r="M237" s="29"/>
      <c r="N237" s="29"/>
      <c r="O237" s="41"/>
      <c r="P237" s="30"/>
      <c r="Q237" s="82"/>
      <c r="R237" s="82"/>
      <c r="S237" s="28"/>
      <c r="T237" s="27"/>
      <c r="U237" s="28"/>
      <c r="V237" s="31"/>
      <c r="W237" s="5"/>
      <c r="X237" s="42"/>
      <c r="Y237" s="42"/>
      <c r="Z237" s="42"/>
      <c r="AA237" s="45"/>
      <c r="AB237" s="39"/>
    </row>
    <row r="238" spans="2:28" x14ac:dyDescent="0.2">
      <c r="B238" s="26"/>
      <c r="C238" s="63"/>
      <c r="D238" s="212"/>
      <c r="E238" s="217"/>
      <c r="F238" s="25"/>
      <c r="G238" s="25"/>
      <c r="H238" s="28"/>
      <c r="I238" s="28"/>
      <c r="J238" s="60"/>
      <c r="K238" s="29"/>
      <c r="L238" s="25"/>
      <c r="M238" s="29"/>
      <c r="N238" s="29"/>
      <c r="O238" s="41"/>
      <c r="P238" s="30"/>
      <c r="Q238" s="82"/>
      <c r="R238" s="82"/>
      <c r="S238" s="28"/>
      <c r="T238" s="27"/>
      <c r="U238" s="28"/>
      <c r="V238" s="31"/>
      <c r="W238" s="5"/>
      <c r="X238" s="42"/>
      <c r="Y238" s="42"/>
      <c r="Z238" s="42"/>
      <c r="AA238" s="45"/>
      <c r="AB238" s="39"/>
    </row>
    <row r="239" spans="2:28" x14ac:dyDescent="0.2">
      <c r="B239" s="26"/>
      <c r="C239" s="63"/>
      <c r="D239" s="212"/>
      <c r="E239" s="217"/>
      <c r="F239" s="25"/>
      <c r="G239" s="25"/>
      <c r="H239" s="28"/>
      <c r="I239" s="28"/>
      <c r="J239" s="60"/>
      <c r="K239" s="29"/>
      <c r="L239" s="25"/>
      <c r="M239" s="29"/>
      <c r="N239" s="29"/>
      <c r="O239" s="41"/>
      <c r="P239" s="30"/>
      <c r="Q239" s="82"/>
      <c r="R239" s="82"/>
      <c r="S239" s="28"/>
      <c r="T239" s="27"/>
      <c r="U239" s="28"/>
      <c r="V239" s="31"/>
      <c r="W239" s="5"/>
      <c r="X239" s="42"/>
      <c r="Y239" s="42"/>
      <c r="Z239" s="42"/>
      <c r="AA239" s="45"/>
      <c r="AB239" s="39"/>
    </row>
    <row r="240" spans="2:28" x14ac:dyDescent="0.2">
      <c r="B240" s="26"/>
      <c r="C240" s="63"/>
      <c r="D240" s="212"/>
      <c r="E240" s="217"/>
      <c r="F240" s="25"/>
      <c r="G240" s="25"/>
      <c r="H240" s="28"/>
      <c r="I240" s="28"/>
      <c r="J240" s="60"/>
      <c r="K240" s="29"/>
      <c r="L240" s="25"/>
      <c r="M240" s="29"/>
      <c r="N240" s="29"/>
      <c r="O240" s="41"/>
      <c r="P240" s="30"/>
      <c r="Q240" s="82"/>
      <c r="R240" s="82"/>
      <c r="S240" s="28"/>
      <c r="T240" s="27"/>
      <c r="U240" s="28"/>
      <c r="V240" s="31"/>
      <c r="W240" s="5"/>
      <c r="X240" s="42"/>
      <c r="Y240" s="42"/>
      <c r="Z240" s="42"/>
      <c r="AA240" s="45"/>
      <c r="AB240" s="39"/>
    </row>
    <row r="241" spans="2:28" x14ac:dyDescent="0.2">
      <c r="B241" s="26"/>
      <c r="C241" s="63"/>
      <c r="D241" s="212"/>
      <c r="E241" s="217"/>
      <c r="F241" s="25"/>
      <c r="G241" s="25"/>
      <c r="H241" s="28"/>
      <c r="I241" s="28"/>
      <c r="J241" s="60"/>
      <c r="K241" s="29"/>
      <c r="L241" s="25"/>
      <c r="M241" s="29"/>
      <c r="N241" s="29"/>
      <c r="O241" s="41"/>
      <c r="P241" s="30"/>
      <c r="Q241" s="82"/>
      <c r="R241" s="82"/>
      <c r="S241" s="28"/>
      <c r="T241" s="27"/>
      <c r="U241" s="28"/>
      <c r="V241" s="31"/>
      <c r="W241" s="5"/>
      <c r="X241" s="42"/>
      <c r="Y241" s="42"/>
      <c r="Z241" s="42"/>
      <c r="AA241" s="45"/>
      <c r="AB241" s="39"/>
    </row>
    <row r="242" spans="2:28" x14ac:dyDescent="0.2">
      <c r="B242" s="26"/>
      <c r="C242" s="63"/>
      <c r="D242" s="212"/>
      <c r="E242" s="217"/>
      <c r="F242" s="25"/>
      <c r="G242" s="25"/>
      <c r="H242" s="28"/>
      <c r="I242" s="28"/>
      <c r="J242" s="60"/>
      <c r="K242" s="29"/>
      <c r="L242" s="25"/>
      <c r="M242" s="29"/>
      <c r="N242" s="29"/>
      <c r="O242" s="41"/>
      <c r="P242" s="30"/>
      <c r="Q242" s="82"/>
      <c r="R242" s="82"/>
      <c r="S242" s="28"/>
      <c r="T242" s="27"/>
      <c r="U242" s="28"/>
      <c r="V242" s="31"/>
      <c r="W242" s="5"/>
      <c r="X242" s="42"/>
      <c r="Y242" s="42"/>
      <c r="Z242" s="42"/>
      <c r="AA242" s="45"/>
      <c r="AB242" s="39"/>
    </row>
    <row r="243" spans="2:28" x14ac:dyDescent="0.2">
      <c r="B243" s="26"/>
      <c r="C243" s="63"/>
      <c r="D243" s="212"/>
      <c r="E243" s="217"/>
      <c r="F243" s="25"/>
      <c r="G243" s="25"/>
      <c r="H243" s="28"/>
      <c r="I243" s="28"/>
      <c r="J243" s="60"/>
      <c r="K243" s="29"/>
      <c r="L243" s="25"/>
      <c r="M243" s="29"/>
      <c r="N243" s="29"/>
      <c r="O243" s="41"/>
      <c r="P243" s="30"/>
      <c r="Q243" s="82"/>
      <c r="R243" s="82"/>
      <c r="S243" s="28"/>
      <c r="T243" s="27"/>
      <c r="U243" s="28"/>
      <c r="V243" s="31"/>
      <c r="W243" s="5"/>
      <c r="X243" s="42"/>
      <c r="Y243" s="42"/>
      <c r="Z243" s="42"/>
      <c r="AA243" s="45"/>
      <c r="AB243" s="39"/>
    </row>
    <row r="244" spans="2:28" x14ac:dyDescent="0.2">
      <c r="B244" s="26"/>
      <c r="C244" s="63"/>
      <c r="D244" s="212"/>
      <c r="E244" s="217"/>
      <c r="F244" s="25"/>
      <c r="G244" s="25"/>
      <c r="H244" s="28"/>
      <c r="I244" s="28"/>
      <c r="J244" s="60"/>
      <c r="K244" s="29"/>
      <c r="L244" s="25"/>
      <c r="M244" s="29"/>
      <c r="N244" s="29"/>
      <c r="O244" s="41"/>
      <c r="P244" s="30"/>
      <c r="Q244" s="82"/>
      <c r="R244" s="82"/>
      <c r="S244" s="28"/>
      <c r="T244" s="27"/>
      <c r="U244" s="28"/>
      <c r="V244" s="31"/>
      <c r="W244" s="5"/>
      <c r="X244" s="42"/>
      <c r="Y244" s="42"/>
      <c r="Z244" s="42"/>
      <c r="AA244" s="45"/>
      <c r="AB244" s="39"/>
    </row>
    <row r="245" spans="2:28" x14ac:dyDescent="0.2">
      <c r="B245" s="26"/>
      <c r="C245" s="63"/>
      <c r="D245" s="212"/>
      <c r="E245" s="217"/>
      <c r="F245" s="25"/>
      <c r="G245" s="25"/>
      <c r="H245" s="28"/>
      <c r="I245" s="28"/>
      <c r="J245" s="60"/>
      <c r="K245" s="29"/>
      <c r="L245" s="25"/>
      <c r="M245" s="29"/>
      <c r="N245" s="29"/>
      <c r="O245" s="41"/>
      <c r="P245" s="30"/>
      <c r="Q245" s="82"/>
      <c r="R245" s="82"/>
      <c r="S245" s="28"/>
      <c r="T245" s="27"/>
      <c r="U245" s="28"/>
      <c r="V245" s="31"/>
      <c r="W245" s="5"/>
      <c r="X245" s="42"/>
      <c r="Y245" s="42"/>
      <c r="Z245" s="42"/>
      <c r="AA245" s="45"/>
      <c r="AB245" s="39"/>
    </row>
    <row r="246" spans="2:28" x14ac:dyDescent="0.2">
      <c r="B246" s="26"/>
      <c r="C246" s="63"/>
      <c r="D246" s="212"/>
      <c r="E246" s="217"/>
      <c r="F246" s="25"/>
      <c r="G246" s="25"/>
      <c r="H246" s="28"/>
      <c r="I246" s="28"/>
      <c r="J246" s="60"/>
      <c r="K246" s="29"/>
      <c r="L246" s="25"/>
      <c r="M246" s="29"/>
      <c r="N246" s="29"/>
      <c r="O246" s="41"/>
      <c r="P246" s="30"/>
      <c r="Q246" s="82"/>
      <c r="R246" s="82"/>
      <c r="S246" s="28"/>
      <c r="T246" s="27"/>
      <c r="U246" s="28"/>
      <c r="V246" s="31"/>
      <c r="W246" s="5"/>
      <c r="X246" s="42"/>
      <c r="Y246" s="42"/>
      <c r="Z246" s="42"/>
      <c r="AA246" s="45"/>
      <c r="AB246" s="39"/>
    </row>
    <row r="247" spans="2:28" x14ac:dyDescent="0.2">
      <c r="B247" s="26"/>
      <c r="C247" s="63"/>
      <c r="D247" s="212"/>
      <c r="E247" s="217"/>
      <c r="F247" s="25"/>
      <c r="G247" s="25"/>
      <c r="H247" s="28"/>
      <c r="I247" s="28"/>
      <c r="J247" s="60"/>
      <c r="K247" s="29"/>
      <c r="L247" s="25"/>
      <c r="M247" s="29"/>
      <c r="N247" s="29"/>
      <c r="O247" s="41"/>
      <c r="P247" s="30"/>
      <c r="Q247" s="82"/>
      <c r="R247" s="82"/>
      <c r="S247" s="28"/>
      <c r="T247" s="27"/>
      <c r="U247" s="28"/>
      <c r="V247" s="31"/>
      <c r="W247" s="5"/>
      <c r="X247" s="42"/>
      <c r="Y247" s="42"/>
      <c r="Z247" s="42"/>
      <c r="AA247" s="45"/>
      <c r="AB247" s="39"/>
    </row>
    <row r="248" spans="2:28" x14ac:dyDescent="0.2">
      <c r="B248" s="26"/>
      <c r="C248" s="63"/>
      <c r="D248" s="212"/>
      <c r="E248" s="217"/>
      <c r="F248" s="25"/>
      <c r="G248" s="25"/>
      <c r="H248" s="28"/>
      <c r="I248" s="28"/>
      <c r="J248" s="60"/>
      <c r="K248" s="29"/>
      <c r="L248" s="25"/>
      <c r="M248" s="29"/>
      <c r="N248" s="29"/>
      <c r="O248" s="41"/>
      <c r="P248" s="30"/>
      <c r="Q248" s="82"/>
      <c r="R248" s="82"/>
      <c r="S248" s="28"/>
      <c r="T248" s="27"/>
      <c r="U248" s="28"/>
      <c r="V248" s="31"/>
      <c r="W248" s="5"/>
      <c r="X248" s="42"/>
      <c r="Y248" s="42"/>
      <c r="Z248" s="42"/>
      <c r="AA248" s="45"/>
      <c r="AB248" s="39"/>
    </row>
    <row r="249" spans="2:28" x14ac:dyDescent="0.2">
      <c r="B249" s="26"/>
      <c r="C249" s="63"/>
      <c r="D249" s="212"/>
      <c r="E249" s="217"/>
      <c r="F249" s="25"/>
      <c r="G249" s="25"/>
      <c r="H249" s="28"/>
      <c r="I249" s="28"/>
      <c r="J249" s="60"/>
      <c r="K249" s="29"/>
      <c r="L249" s="25"/>
      <c r="M249" s="29"/>
      <c r="N249" s="29"/>
      <c r="O249" s="41"/>
      <c r="P249" s="30"/>
      <c r="Q249" s="82"/>
      <c r="R249" s="82"/>
      <c r="S249" s="28"/>
      <c r="T249" s="27"/>
      <c r="U249" s="28"/>
      <c r="V249" s="31"/>
      <c r="W249" s="5"/>
      <c r="X249" s="42"/>
      <c r="Y249" s="42"/>
      <c r="Z249" s="42"/>
      <c r="AA249" s="45"/>
      <c r="AB249" s="39"/>
    </row>
    <row r="250" spans="2:28" x14ac:dyDescent="0.2">
      <c r="B250" s="26"/>
      <c r="C250" s="63"/>
      <c r="D250" s="212"/>
      <c r="E250" s="217"/>
      <c r="F250" s="25"/>
      <c r="G250" s="25"/>
      <c r="H250" s="28"/>
      <c r="I250" s="28"/>
      <c r="J250" s="60"/>
      <c r="K250" s="29"/>
      <c r="L250" s="25"/>
      <c r="M250" s="29"/>
      <c r="N250" s="29"/>
      <c r="O250" s="41"/>
      <c r="P250" s="30"/>
      <c r="Q250" s="82"/>
      <c r="R250" s="82"/>
      <c r="S250" s="28"/>
      <c r="T250" s="27"/>
      <c r="U250" s="28"/>
      <c r="V250" s="31"/>
      <c r="W250" s="5"/>
      <c r="X250" s="42"/>
      <c r="Y250" s="42"/>
      <c r="Z250" s="42"/>
      <c r="AA250" s="45"/>
      <c r="AB250" s="39"/>
    </row>
    <row r="251" spans="2:28" x14ac:dyDescent="0.2">
      <c r="B251" s="26"/>
      <c r="C251" s="63"/>
      <c r="D251" s="212"/>
      <c r="E251" s="217"/>
      <c r="F251" s="25"/>
      <c r="G251" s="25"/>
      <c r="H251" s="28"/>
      <c r="I251" s="28"/>
      <c r="J251" s="60"/>
      <c r="K251" s="29"/>
      <c r="L251" s="25"/>
      <c r="M251" s="29"/>
      <c r="N251" s="29"/>
      <c r="O251" s="41"/>
      <c r="P251" s="30"/>
      <c r="Q251" s="82"/>
      <c r="R251" s="82"/>
      <c r="S251" s="28"/>
      <c r="T251" s="27"/>
      <c r="U251" s="28"/>
      <c r="V251" s="31"/>
      <c r="W251" s="5"/>
      <c r="X251" s="42"/>
      <c r="Y251" s="42"/>
      <c r="Z251" s="42"/>
      <c r="AA251" s="45"/>
      <c r="AB251" s="39"/>
    </row>
    <row r="252" spans="2:28" x14ac:dyDescent="0.2">
      <c r="B252" s="26"/>
      <c r="C252" s="63"/>
      <c r="D252" s="212"/>
      <c r="E252" s="217"/>
      <c r="F252" s="25"/>
      <c r="G252" s="25"/>
      <c r="H252" s="28"/>
      <c r="I252" s="28"/>
      <c r="J252" s="60"/>
      <c r="K252" s="29"/>
      <c r="L252" s="25"/>
      <c r="M252" s="29"/>
      <c r="N252" s="29"/>
      <c r="O252" s="41"/>
      <c r="P252" s="30"/>
      <c r="Q252" s="82"/>
      <c r="R252" s="82"/>
      <c r="S252" s="28"/>
      <c r="T252" s="27"/>
      <c r="U252" s="28"/>
      <c r="V252" s="31"/>
      <c r="W252" s="5"/>
      <c r="X252" s="42"/>
      <c r="Y252" s="42"/>
      <c r="Z252" s="42"/>
      <c r="AA252" s="45"/>
      <c r="AB252" s="39"/>
    </row>
    <row r="253" spans="2:28" x14ac:dyDescent="0.2">
      <c r="B253" s="26"/>
      <c r="C253" s="63"/>
      <c r="D253" s="212"/>
      <c r="E253" s="217"/>
      <c r="F253" s="25"/>
      <c r="G253" s="25"/>
      <c r="H253" s="28"/>
      <c r="I253" s="28"/>
      <c r="J253" s="60"/>
      <c r="K253" s="29"/>
      <c r="L253" s="25"/>
      <c r="M253" s="29"/>
      <c r="N253" s="29"/>
      <c r="O253" s="41"/>
      <c r="P253" s="30"/>
      <c r="Q253" s="82"/>
      <c r="R253" s="82"/>
      <c r="S253" s="28"/>
      <c r="T253" s="27"/>
      <c r="U253" s="28"/>
      <c r="V253" s="31"/>
      <c r="W253" s="5"/>
      <c r="X253" s="42"/>
      <c r="Y253" s="42"/>
      <c r="Z253" s="42"/>
      <c r="AA253" s="45"/>
      <c r="AB253" s="39"/>
    </row>
    <row r="254" spans="2:28" x14ac:dyDescent="0.2">
      <c r="B254" s="26"/>
      <c r="C254" s="63"/>
      <c r="D254" s="212"/>
      <c r="E254" s="217"/>
      <c r="F254" s="25"/>
      <c r="G254" s="25"/>
      <c r="H254" s="28"/>
      <c r="I254" s="28"/>
      <c r="J254" s="60"/>
      <c r="K254" s="29"/>
      <c r="L254" s="25"/>
      <c r="M254" s="29"/>
      <c r="N254" s="29"/>
      <c r="O254" s="41"/>
      <c r="P254" s="30"/>
      <c r="Q254" s="82"/>
      <c r="R254" s="82"/>
      <c r="S254" s="28"/>
      <c r="T254" s="27"/>
      <c r="U254" s="28"/>
      <c r="V254" s="31"/>
      <c r="W254" s="5"/>
      <c r="X254" s="42"/>
      <c r="Y254" s="42"/>
      <c r="Z254" s="42"/>
      <c r="AA254" s="45"/>
      <c r="AB254" s="39"/>
    </row>
    <row r="255" spans="2:28" x14ac:dyDescent="0.2">
      <c r="B255" s="26"/>
      <c r="C255" s="63"/>
      <c r="D255" s="212"/>
      <c r="E255" s="217"/>
      <c r="F255" s="25"/>
      <c r="G255" s="25"/>
      <c r="H255" s="28"/>
      <c r="I255" s="28"/>
      <c r="J255" s="60"/>
      <c r="K255" s="29"/>
      <c r="L255" s="25"/>
      <c r="M255" s="29"/>
      <c r="N255" s="29"/>
      <c r="O255" s="41"/>
      <c r="P255" s="30"/>
      <c r="Q255" s="82"/>
      <c r="R255" s="82"/>
      <c r="S255" s="28"/>
      <c r="T255" s="27"/>
      <c r="U255" s="28"/>
      <c r="V255" s="31"/>
      <c r="W255" s="5"/>
      <c r="X255" s="42"/>
      <c r="Y255" s="42"/>
      <c r="Z255" s="42"/>
      <c r="AA255" s="45"/>
      <c r="AB255" s="39"/>
    </row>
    <row r="256" spans="2:28" x14ac:dyDescent="0.2">
      <c r="B256" s="26"/>
      <c r="C256" s="63"/>
      <c r="D256" s="212"/>
      <c r="E256" s="217"/>
      <c r="F256" s="25"/>
      <c r="G256" s="25"/>
      <c r="H256" s="28"/>
      <c r="I256" s="28"/>
      <c r="J256" s="60"/>
      <c r="K256" s="29"/>
      <c r="L256" s="25"/>
      <c r="M256" s="29"/>
      <c r="N256" s="29"/>
      <c r="O256" s="41"/>
      <c r="P256" s="30"/>
      <c r="Q256" s="82"/>
      <c r="R256" s="82"/>
      <c r="S256" s="28"/>
      <c r="T256" s="27"/>
      <c r="U256" s="28"/>
      <c r="V256" s="31"/>
      <c r="W256" s="5"/>
      <c r="X256" s="42"/>
      <c r="Y256" s="42"/>
      <c r="Z256" s="42"/>
      <c r="AA256" s="45"/>
      <c r="AB256" s="39"/>
    </row>
    <row r="257" spans="2:28" x14ac:dyDescent="0.2">
      <c r="B257" s="26"/>
      <c r="C257" s="63"/>
      <c r="D257" s="212"/>
      <c r="E257" s="217"/>
      <c r="F257" s="25"/>
      <c r="G257" s="25"/>
      <c r="H257" s="28"/>
      <c r="I257" s="28"/>
      <c r="J257" s="60"/>
      <c r="K257" s="29"/>
      <c r="L257" s="25"/>
      <c r="M257" s="29"/>
      <c r="N257" s="29"/>
      <c r="O257" s="41"/>
      <c r="P257" s="30"/>
      <c r="Q257" s="82"/>
      <c r="R257" s="82"/>
      <c r="S257" s="28"/>
      <c r="T257" s="27"/>
      <c r="U257" s="28"/>
      <c r="V257" s="31"/>
      <c r="W257" s="5"/>
      <c r="X257" s="42"/>
      <c r="Y257" s="42"/>
      <c r="Z257" s="42"/>
      <c r="AA257" s="45"/>
      <c r="AB257" s="39"/>
    </row>
    <row r="258" spans="2:28" x14ac:dyDescent="0.2">
      <c r="B258" s="26"/>
      <c r="C258" s="63"/>
      <c r="D258" s="212"/>
      <c r="E258" s="217"/>
      <c r="F258" s="25"/>
      <c r="G258" s="25"/>
      <c r="H258" s="28"/>
      <c r="I258" s="28"/>
      <c r="J258" s="60"/>
      <c r="K258" s="29"/>
      <c r="L258" s="25"/>
      <c r="M258" s="29"/>
      <c r="N258" s="29"/>
      <c r="O258" s="41"/>
      <c r="P258" s="30"/>
      <c r="Q258" s="82"/>
      <c r="R258" s="82"/>
      <c r="S258" s="28"/>
      <c r="T258" s="27"/>
      <c r="U258" s="28"/>
      <c r="V258" s="31"/>
      <c r="W258" s="5"/>
      <c r="X258" s="42"/>
      <c r="Y258" s="42"/>
      <c r="Z258" s="42"/>
      <c r="AA258" s="45"/>
      <c r="AB258" s="39"/>
    </row>
    <row r="259" spans="2:28" x14ac:dyDescent="0.2">
      <c r="B259" s="26"/>
      <c r="C259" s="63"/>
      <c r="D259" s="212"/>
      <c r="E259" s="217"/>
      <c r="F259" s="25"/>
      <c r="G259" s="25"/>
      <c r="H259" s="28"/>
      <c r="I259" s="28"/>
      <c r="J259" s="60"/>
      <c r="K259" s="29"/>
      <c r="L259" s="25"/>
      <c r="M259" s="29"/>
      <c r="N259" s="29"/>
      <c r="O259" s="41"/>
      <c r="P259" s="30"/>
      <c r="Q259" s="82"/>
      <c r="R259" s="82"/>
      <c r="S259" s="28"/>
      <c r="T259" s="27"/>
      <c r="U259" s="28"/>
      <c r="V259" s="31"/>
      <c r="W259" s="5"/>
      <c r="X259" s="42"/>
      <c r="Y259" s="42"/>
      <c r="Z259" s="42"/>
      <c r="AA259" s="45"/>
      <c r="AB259" s="39"/>
    </row>
    <row r="260" spans="2:28" x14ac:dyDescent="0.2">
      <c r="B260" s="26"/>
      <c r="C260" s="63"/>
      <c r="D260" s="212"/>
      <c r="E260" s="217"/>
      <c r="F260" s="25"/>
      <c r="G260" s="25"/>
      <c r="H260" s="28"/>
      <c r="I260" s="28"/>
      <c r="J260" s="60"/>
      <c r="K260" s="29"/>
      <c r="L260" s="25"/>
      <c r="M260" s="29"/>
      <c r="N260" s="29"/>
      <c r="O260" s="41"/>
      <c r="P260" s="30"/>
      <c r="Q260" s="82"/>
      <c r="R260" s="82"/>
      <c r="S260" s="28"/>
      <c r="T260" s="27"/>
      <c r="U260" s="28"/>
      <c r="V260" s="31"/>
      <c r="W260" s="5"/>
      <c r="X260" s="42"/>
      <c r="Y260" s="42"/>
      <c r="Z260" s="42"/>
      <c r="AA260" s="45"/>
      <c r="AB260" s="39"/>
    </row>
    <row r="261" spans="2:28" x14ac:dyDescent="0.2">
      <c r="B261" s="26"/>
      <c r="C261" s="63"/>
      <c r="D261" s="212"/>
      <c r="E261" s="217"/>
      <c r="F261" s="25"/>
      <c r="G261" s="25"/>
      <c r="H261" s="28"/>
      <c r="I261" s="28"/>
      <c r="J261" s="60"/>
      <c r="K261" s="29"/>
      <c r="L261" s="25"/>
      <c r="M261" s="29"/>
      <c r="N261" s="29"/>
      <c r="O261" s="41"/>
      <c r="P261" s="30"/>
      <c r="Q261" s="82"/>
      <c r="R261" s="82"/>
      <c r="S261" s="28"/>
      <c r="T261" s="27"/>
      <c r="U261" s="28"/>
      <c r="V261" s="31"/>
      <c r="W261" s="5"/>
      <c r="X261" s="42"/>
      <c r="Y261" s="42"/>
      <c r="Z261" s="42"/>
      <c r="AA261" s="45"/>
      <c r="AB261" s="39"/>
    </row>
    <row r="262" spans="2:28" x14ac:dyDescent="0.2">
      <c r="B262" s="26"/>
      <c r="C262" s="63"/>
      <c r="D262" s="212"/>
      <c r="E262" s="217"/>
      <c r="F262" s="25"/>
      <c r="G262" s="25"/>
      <c r="H262" s="28"/>
      <c r="I262" s="28"/>
      <c r="J262" s="60"/>
      <c r="K262" s="29"/>
      <c r="L262" s="25"/>
      <c r="M262" s="29"/>
      <c r="N262" s="29"/>
      <c r="O262" s="41"/>
      <c r="P262" s="30"/>
      <c r="Q262" s="82"/>
      <c r="R262" s="82"/>
      <c r="S262" s="28"/>
      <c r="T262" s="27"/>
      <c r="U262" s="28"/>
      <c r="V262" s="31"/>
      <c r="W262" s="5"/>
      <c r="X262" s="42"/>
      <c r="Y262" s="42"/>
      <c r="Z262" s="42"/>
      <c r="AA262" s="45"/>
      <c r="AB262" s="39"/>
    </row>
    <row r="263" spans="2:28" x14ac:dyDescent="0.2">
      <c r="B263" s="26"/>
      <c r="C263" s="63"/>
      <c r="D263" s="212"/>
      <c r="E263" s="217"/>
      <c r="F263" s="25"/>
      <c r="G263" s="25"/>
      <c r="H263" s="28"/>
      <c r="I263" s="28"/>
      <c r="J263" s="60"/>
      <c r="K263" s="29"/>
      <c r="L263" s="25"/>
      <c r="M263" s="29"/>
      <c r="N263" s="29"/>
      <c r="O263" s="41"/>
      <c r="P263" s="30"/>
      <c r="Q263" s="82"/>
      <c r="R263" s="82"/>
      <c r="S263" s="28"/>
      <c r="T263" s="27"/>
      <c r="U263" s="28"/>
      <c r="V263" s="31"/>
      <c r="W263" s="5"/>
      <c r="X263" s="42"/>
      <c r="Y263" s="42"/>
      <c r="Z263" s="42"/>
      <c r="AA263" s="45"/>
      <c r="AB263" s="39"/>
    </row>
    <row r="264" spans="2:28" x14ac:dyDescent="0.2">
      <c r="B264" s="26"/>
      <c r="C264" s="63"/>
      <c r="D264" s="212"/>
      <c r="E264" s="217"/>
      <c r="F264" s="25"/>
      <c r="G264" s="25"/>
      <c r="H264" s="28"/>
      <c r="I264" s="28"/>
      <c r="J264" s="60"/>
      <c r="K264" s="29"/>
      <c r="L264" s="25"/>
      <c r="M264" s="29"/>
      <c r="N264" s="29"/>
      <c r="O264" s="41"/>
      <c r="P264" s="30"/>
      <c r="Q264" s="82"/>
      <c r="R264" s="82"/>
      <c r="S264" s="28"/>
      <c r="T264" s="27"/>
      <c r="U264" s="28"/>
      <c r="V264" s="31"/>
      <c r="W264" s="5"/>
      <c r="X264" s="42"/>
      <c r="Y264" s="42"/>
      <c r="Z264" s="42"/>
      <c r="AA264" s="45"/>
      <c r="AB264" s="39"/>
    </row>
    <row r="265" spans="2:28" x14ac:dyDescent="0.2">
      <c r="B265" s="26"/>
      <c r="C265" s="63"/>
      <c r="D265" s="212"/>
      <c r="E265" s="217"/>
      <c r="F265" s="25"/>
      <c r="G265" s="25"/>
      <c r="H265" s="28"/>
      <c r="I265" s="28"/>
      <c r="J265" s="60"/>
      <c r="K265" s="29"/>
      <c r="L265" s="25"/>
      <c r="M265" s="29"/>
      <c r="N265" s="29"/>
      <c r="O265" s="41"/>
      <c r="P265" s="30"/>
      <c r="Q265" s="82"/>
      <c r="R265" s="82"/>
      <c r="S265" s="28"/>
      <c r="T265" s="27"/>
      <c r="U265" s="28"/>
      <c r="V265" s="31"/>
      <c r="W265" s="5"/>
      <c r="X265" s="42"/>
      <c r="Y265" s="42"/>
      <c r="Z265" s="42"/>
      <c r="AA265" s="45"/>
      <c r="AB265" s="39"/>
    </row>
    <row r="266" spans="2:28" x14ac:dyDescent="0.2">
      <c r="B266" s="26"/>
      <c r="C266" s="63"/>
      <c r="D266" s="212"/>
      <c r="E266" s="217"/>
      <c r="F266" s="25"/>
      <c r="G266" s="25"/>
      <c r="H266" s="28"/>
      <c r="I266" s="28"/>
      <c r="J266" s="60"/>
      <c r="K266" s="29"/>
      <c r="L266" s="25"/>
      <c r="M266" s="29"/>
      <c r="N266" s="29"/>
      <c r="O266" s="41"/>
      <c r="P266" s="30"/>
      <c r="Q266" s="82"/>
      <c r="R266" s="82"/>
      <c r="S266" s="28"/>
      <c r="T266" s="27"/>
      <c r="U266" s="28"/>
      <c r="V266" s="31"/>
      <c r="W266" s="5"/>
      <c r="X266" s="42"/>
      <c r="Y266" s="42"/>
      <c r="Z266" s="42"/>
      <c r="AA266" s="45"/>
      <c r="AB266" s="39"/>
    </row>
    <row r="267" spans="2:28" x14ac:dyDescent="0.2">
      <c r="B267" s="26"/>
      <c r="C267" s="63"/>
      <c r="D267" s="212"/>
      <c r="E267" s="217"/>
      <c r="F267" s="25"/>
      <c r="G267" s="25"/>
      <c r="H267" s="28"/>
      <c r="I267" s="28"/>
      <c r="J267" s="60"/>
      <c r="K267" s="29"/>
      <c r="L267" s="25"/>
      <c r="M267" s="29"/>
      <c r="N267" s="29"/>
      <c r="O267" s="41"/>
      <c r="P267" s="30"/>
      <c r="Q267" s="82"/>
      <c r="R267" s="82"/>
      <c r="S267" s="28"/>
      <c r="T267" s="27"/>
      <c r="U267" s="28"/>
      <c r="V267" s="31"/>
      <c r="W267" s="5"/>
      <c r="X267" s="42"/>
      <c r="Y267" s="42"/>
      <c r="Z267" s="42"/>
      <c r="AA267" s="45"/>
      <c r="AB267" s="39"/>
    </row>
    <row r="268" spans="2:28" x14ac:dyDescent="0.2">
      <c r="B268" s="26"/>
      <c r="C268" s="63"/>
      <c r="D268" s="212"/>
      <c r="E268" s="217"/>
      <c r="F268" s="25"/>
      <c r="G268" s="25"/>
      <c r="H268" s="28"/>
      <c r="I268" s="28"/>
      <c r="J268" s="60"/>
      <c r="K268" s="29"/>
      <c r="L268" s="25"/>
      <c r="M268" s="29"/>
      <c r="N268" s="29"/>
      <c r="O268" s="41"/>
      <c r="P268" s="30"/>
      <c r="Q268" s="82"/>
      <c r="R268" s="82"/>
      <c r="S268" s="28"/>
      <c r="T268" s="27"/>
      <c r="U268" s="28"/>
      <c r="V268" s="31"/>
      <c r="W268" s="5"/>
      <c r="X268" s="42"/>
      <c r="Y268" s="42"/>
      <c r="Z268" s="42"/>
      <c r="AA268" s="45"/>
      <c r="AB268" s="39"/>
    </row>
    <row r="269" spans="2:28" x14ac:dyDescent="0.2">
      <c r="B269" s="26"/>
      <c r="C269" s="63"/>
      <c r="D269" s="212"/>
      <c r="E269" s="217"/>
      <c r="F269" s="25"/>
      <c r="G269" s="25"/>
      <c r="H269" s="28"/>
      <c r="I269" s="28"/>
      <c r="J269" s="60"/>
      <c r="K269" s="29"/>
      <c r="L269" s="25"/>
      <c r="M269" s="29"/>
      <c r="N269" s="29"/>
      <c r="O269" s="41"/>
      <c r="P269" s="30"/>
      <c r="Q269" s="82"/>
      <c r="R269" s="82"/>
      <c r="S269" s="28"/>
      <c r="T269" s="27"/>
      <c r="U269" s="28"/>
      <c r="V269" s="31"/>
      <c r="W269" s="5"/>
      <c r="X269" s="42"/>
      <c r="Y269" s="42"/>
      <c r="Z269" s="42"/>
      <c r="AA269" s="45"/>
      <c r="AB269" s="39"/>
    </row>
    <row r="270" spans="2:28" x14ac:dyDescent="0.2">
      <c r="B270" s="26"/>
      <c r="C270" s="63"/>
      <c r="D270" s="212"/>
      <c r="E270" s="217"/>
      <c r="F270" s="25"/>
      <c r="G270" s="25"/>
      <c r="H270" s="28"/>
      <c r="I270" s="28"/>
      <c r="J270" s="60"/>
      <c r="K270" s="29"/>
      <c r="L270" s="25"/>
      <c r="M270" s="29"/>
      <c r="N270" s="29"/>
      <c r="O270" s="41"/>
      <c r="P270" s="30"/>
      <c r="Q270" s="82"/>
      <c r="R270" s="82"/>
      <c r="S270" s="28"/>
      <c r="T270" s="27"/>
      <c r="U270" s="28"/>
      <c r="V270" s="31"/>
      <c r="W270" s="5"/>
      <c r="X270" s="42"/>
      <c r="Y270" s="42"/>
      <c r="Z270" s="42"/>
      <c r="AA270" s="45"/>
      <c r="AB270" s="39"/>
    </row>
    <row r="271" spans="2:28" x14ac:dyDescent="0.2">
      <c r="B271" s="26"/>
      <c r="C271" s="63"/>
      <c r="D271" s="212"/>
      <c r="E271" s="217"/>
      <c r="F271" s="25"/>
      <c r="G271" s="25"/>
      <c r="H271" s="28"/>
      <c r="I271" s="28"/>
      <c r="J271" s="60"/>
      <c r="K271" s="29"/>
      <c r="L271" s="25"/>
      <c r="M271" s="29"/>
      <c r="N271" s="29"/>
      <c r="O271" s="41"/>
      <c r="P271" s="30"/>
      <c r="Q271" s="82"/>
      <c r="R271" s="82"/>
      <c r="S271" s="28"/>
      <c r="T271" s="27"/>
      <c r="U271" s="28"/>
      <c r="V271" s="31"/>
      <c r="W271" s="5"/>
      <c r="X271" s="42"/>
      <c r="Y271" s="42"/>
      <c r="Z271" s="42"/>
      <c r="AA271" s="45"/>
      <c r="AB271" s="39"/>
    </row>
    <row r="272" spans="2:28" x14ac:dyDescent="0.2">
      <c r="B272" s="26"/>
      <c r="C272" s="63"/>
      <c r="D272" s="212"/>
      <c r="E272" s="217"/>
      <c r="F272" s="25"/>
      <c r="G272" s="25"/>
      <c r="H272" s="28"/>
      <c r="I272" s="28"/>
      <c r="J272" s="60"/>
      <c r="K272" s="29"/>
      <c r="L272" s="25"/>
      <c r="M272" s="29"/>
      <c r="N272" s="29"/>
      <c r="O272" s="41"/>
      <c r="P272" s="30"/>
      <c r="Q272" s="82"/>
      <c r="R272" s="82"/>
      <c r="S272" s="28"/>
      <c r="T272" s="27"/>
      <c r="U272" s="28"/>
      <c r="V272" s="31"/>
      <c r="W272" s="5"/>
      <c r="X272" s="42"/>
      <c r="Y272" s="42"/>
      <c r="Z272" s="42"/>
      <c r="AA272" s="45"/>
      <c r="AB272" s="39"/>
    </row>
    <row r="273" spans="2:28" x14ac:dyDescent="0.2">
      <c r="B273" s="26"/>
      <c r="C273" s="63"/>
      <c r="D273" s="212"/>
      <c r="E273" s="217"/>
      <c r="F273" s="25"/>
      <c r="G273" s="25"/>
      <c r="H273" s="28"/>
      <c r="I273" s="28"/>
      <c r="J273" s="60"/>
      <c r="K273" s="29"/>
      <c r="L273" s="25"/>
      <c r="M273" s="29"/>
      <c r="N273" s="29"/>
      <c r="O273" s="41"/>
      <c r="P273" s="30"/>
      <c r="Q273" s="82"/>
      <c r="R273" s="82"/>
      <c r="S273" s="28"/>
      <c r="T273" s="27"/>
      <c r="U273" s="28"/>
      <c r="V273" s="31"/>
      <c r="W273" s="5"/>
      <c r="X273" s="42"/>
      <c r="Y273" s="42"/>
      <c r="Z273" s="42"/>
      <c r="AA273" s="45"/>
      <c r="AB273" s="39"/>
    </row>
    <row r="274" spans="2:28" x14ac:dyDescent="0.2">
      <c r="B274" s="26"/>
      <c r="C274" s="63"/>
      <c r="D274" s="212"/>
      <c r="E274" s="217"/>
      <c r="F274" s="25"/>
      <c r="G274" s="25"/>
      <c r="H274" s="28"/>
      <c r="I274" s="28"/>
      <c r="J274" s="60"/>
      <c r="K274" s="29"/>
      <c r="L274" s="25"/>
      <c r="M274" s="29"/>
      <c r="N274" s="29"/>
      <c r="O274" s="41"/>
      <c r="P274" s="30"/>
      <c r="Q274" s="82"/>
      <c r="R274" s="82"/>
      <c r="S274" s="28"/>
      <c r="T274" s="27"/>
      <c r="U274" s="28"/>
      <c r="V274" s="31"/>
      <c r="W274" s="5"/>
      <c r="X274" s="42"/>
      <c r="Y274" s="42"/>
      <c r="Z274" s="42"/>
      <c r="AA274" s="45"/>
      <c r="AB274" s="39"/>
    </row>
    <row r="275" spans="2:28" x14ac:dyDescent="0.2">
      <c r="B275" s="26"/>
      <c r="C275" s="63"/>
      <c r="D275" s="212"/>
      <c r="E275" s="217"/>
      <c r="F275" s="25"/>
      <c r="G275" s="25"/>
      <c r="H275" s="28"/>
      <c r="I275" s="28"/>
      <c r="J275" s="60"/>
      <c r="K275" s="29"/>
      <c r="L275" s="25"/>
      <c r="M275" s="29"/>
      <c r="N275" s="29"/>
      <c r="O275" s="41"/>
      <c r="P275" s="30"/>
      <c r="Q275" s="82"/>
      <c r="R275" s="82"/>
      <c r="S275" s="28"/>
      <c r="T275" s="27"/>
      <c r="U275" s="28"/>
      <c r="V275" s="31"/>
      <c r="W275" s="5"/>
      <c r="X275" s="42"/>
      <c r="Y275" s="42"/>
      <c r="Z275" s="42"/>
      <c r="AA275" s="45"/>
      <c r="AB275" s="39"/>
    </row>
    <row r="276" spans="2:28" x14ac:dyDescent="0.2">
      <c r="B276" s="26"/>
      <c r="C276" s="63"/>
      <c r="D276" s="212"/>
      <c r="E276" s="217"/>
      <c r="F276" s="25"/>
      <c r="G276" s="25"/>
      <c r="H276" s="28"/>
      <c r="I276" s="28"/>
      <c r="J276" s="60"/>
      <c r="K276" s="29"/>
      <c r="L276" s="25"/>
      <c r="M276" s="29"/>
      <c r="N276" s="29"/>
      <c r="O276" s="41"/>
      <c r="P276" s="30"/>
      <c r="Q276" s="82"/>
      <c r="R276" s="82"/>
      <c r="S276" s="28"/>
      <c r="T276" s="27"/>
      <c r="U276" s="28"/>
      <c r="V276" s="31"/>
      <c r="W276" s="5"/>
      <c r="X276" s="42"/>
      <c r="Y276" s="42"/>
      <c r="Z276" s="42"/>
      <c r="AA276" s="45"/>
      <c r="AB276" s="39"/>
    </row>
    <row r="277" spans="2:28" x14ac:dyDescent="0.2">
      <c r="B277" s="26"/>
      <c r="C277" s="63"/>
      <c r="D277" s="212"/>
      <c r="E277" s="217"/>
      <c r="F277" s="25"/>
      <c r="G277" s="25"/>
      <c r="H277" s="28"/>
      <c r="I277" s="28"/>
      <c r="J277" s="60"/>
      <c r="K277" s="29"/>
      <c r="L277" s="25"/>
      <c r="M277" s="29"/>
      <c r="N277" s="29"/>
      <c r="O277" s="41"/>
      <c r="P277" s="30"/>
      <c r="Q277" s="82"/>
      <c r="R277" s="82"/>
      <c r="S277" s="28"/>
      <c r="T277" s="27"/>
      <c r="U277" s="28"/>
      <c r="V277" s="31"/>
      <c r="W277" s="5"/>
      <c r="X277" s="42"/>
      <c r="Y277" s="42"/>
      <c r="Z277" s="42"/>
      <c r="AA277" s="45"/>
      <c r="AB277" s="39"/>
    </row>
    <row r="278" spans="2:28" x14ac:dyDescent="0.2">
      <c r="B278" s="26"/>
      <c r="C278" s="63"/>
      <c r="D278" s="212"/>
      <c r="E278" s="217"/>
      <c r="F278" s="25"/>
      <c r="G278" s="25"/>
      <c r="H278" s="28"/>
      <c r="I278" s="28"/>
      <c r="J278" s="60"/>
      <c r="K278" s="29"/>
      <c r="L278" s="25"/>
      <c r="M278" s="29"/>
      <c r="N278" s="29"/>
      <c r="O278" s="41"/>
      <c r="P278" s="30"/>
      <c r="Q278" s="82"/>
      <c r="R278" s="82"/>
      <c r="S278" s="28"/>
      <c r="T278" s="27"/>
      <c r="U278" s="28"/>
      <c r="V278" s="31"/>
      <c r="W278" s="5"/>
      <c r="X278" s="42"/>
      <c r="Y278" s="42"/>
      <c r="Z278" s="42"/>
      <c r="AA278" s="45"/>
      <c r="AB278" s="39"/>
    </row>
    <row r="279" spans="2:28" x14ac:dyDescent="0.2">
      <c r="B279" s="26"/>
      <c r="C279" s="63"/>
      <c r="D279" s="212"/>
      <c r="E279" s="217"/>
      <c r="F279" s="25"/>
      <c r="G279" s="25"/>
      <c r="H279" s="28"/>
      <c r="I279" s="28"/>
      <c r="J279" s="60"/>
      <c r="K279" s="29"/>
      <c r="L279" s="25"/>
      <c r="M279" s="29"/>
      <c r="N279" s="29"/>
      <c r="O279" s="41"/>
      <c r="P279" s="30"/>
      <c r="Q279" s="82"/>
      <c r="R279" s="82"/>
      <c r="S279" s="28"/>
      <c r="T279" s="27"/>
      <c r="U279" s="28"/>
      <c r="V279" s="31"/>
      <c r="W279" s="5"/>
      <c r="X279" s="42"/>
      <c r="Y279" s="42"/>
      <c r="Z279" s="42"/>
      <c r="AA279" s="45"/>
      <c r="AB279" s="39"/>
    </row>
    <row r="280" spans="2:28" x14ac:dyDescent="0.2">
      <c r="B280" s="26"/>
      <c r="C280" s="63"/>
      <c r="D280" s="212"/>
      <c r="E280" s="217"/>
      <c r="F280" s="25"/>
      <c r="G280" s="25"/>
      <c r="H280" s="28"/>
      <c r="I280" s="28"/>
      <c r="J280" s="60"/>
      <c r="K280" s="29"/>
      <c r="L280" s="25"/>
      <c r="M280" s="29"/>
      <c r="N280" s="29"/>
      <c r="O280" s="41"/>
      <c r="P280" s="30"/>
      <c r="Q280" s="82"/>
      <c r="R280" s="82"/>
      <c r="S280" s="28"/>
      <c r="T280" s="27"/>
      <c r="U280" s="28"/>
      <c r="V280" s="31"/>
      <c r="W280" s="5"/>
      <c r="X280" s="42"/>
      <c r="Y280" s="42"/>
      <c r="Z280" s="42"/>
      <c r="AA280" s="45"/>
      <c r="AB280" s="39"/>
    </row>
    <row r="281" spans="2:28" x14ac:dyDescent="0.2">
      <c r="B281" s="26"/>
      <c r="C281" s="63"/>
      <c r="D281" s="212"/>
      <c r="E281" s="217"/>
      <c r="F281" s="25"/>
      <c r="G281" s="25"/>
      <c r="H281" s="28"/>
      <c r="I281" s="28"/>
      <c r="J281" s="60"/>
      <c r="K281" s="29"/>
      <c r="L281" s="25"/>
      <c r="M281" s="29"/>
      <c r="N281" s="29"/>
      <c r="O281" s="41"/>
      <c r="P281" s="30"/>
      <c r="Q281" s="82"/>
      <c r="R281" s="82"/>
      <c r="S281" s="28"/>
      <c r="T281" s="27"/>
      <c r="U281" s="28"/>
      <c r="V281" s="31"/>
      <c r="W281" s="5"/>
      <c r="X281" s="42"/>
      <c r="Y281" s="42"/>
      <c r="Z281" s="42"/>
      <c r="AA281" s="45"/>
      <c r="AB281" s="39"/>
    </row>
    <row r="282" spans="2:28" x14ac:dyDescent="0.2">
      <c r="B282" s="26"/>
      <c r="C282" s="63"/>
      <c r="D282" s="212"/>
      <c r="E282" s="217"/>
      <c r="F282" s="25"/>
      <c r="G282" s="25"/>
      <c r="H282" s="28"/>
      <c r="I282" s="28"/>
      <c r="J282" s="60"/>
      <c r="K282" s="29"/>
      <c r="L282" s="25"/>
      <c r="M282" s="29"/>
      <c r="N282" s="29"/>
      <c r="O282" s="41"/>
      <c r="P282" s="30"/>
      <c r="Q282" s="82"/>
      <c r="R282" s="82"/>
      <c r="S282" s="28"/>
      <c r="T282" s="27"/>
      <c r="U282" s="28"/>
      <c r="V282" s="31"/>
      <c r="W282" s="5"/>
      <c r="X282" s="42"/>
      <c r="Y282" s="42"/>
      <c r="Z282" s="42"/>
      <c r="AA282" s="45"/>
      <c r="AB282" s="39"/>
    </row>
    <row r="283" spans="2:28" x14ac:dyDescent="0.2">
      <c r="B283" s="26"/>
      <c r="C283" s="63"/>
      <c r="D283" s="212"/>
      <c r="E283" s="217"/>
      <c r="F283" s="25"/>
      <c r="G283" s="25"/>
      <c r="H283" s="28"/>
      <c r="I283" s="28"/>
      <c r="J283" s="60"/>
      <c r="K283" s="29"/>
      <c r="L283" s="25"/>
      <c r="M283" s="29"/>
      <c r="N283" s="29"/>
      <c r="O283" s="41"/>
      <c r="P283" s="30"/>
      <c r="Q283" s="82"/>
      <c r="R283" s="82"/>
      <c r="S283" s="28"/>
      <c r="T283" s="27"/>
      <c r="U283" s="28"/>
      <c r="V283" s="31"/>
      <c r="W283" s="5"/>
      <c r="X283" s="42"/>
      <c r="Y283" s="42"/>
      <c r="Z283" s="42"/>
      <c r="AA283" s="45"/>
      <c r="AB283" s="39"/>
    </row>
    <row r="284" spans="2:28" x14ac:dyDescent="0.2">
      <c r="B284" s="26"/>
      <c r="C284" s="63"/>
      <c r="D284" s="212"/>
      <c r="E284" s="217"/>
      <c r="F284" s="25"/>
      <c r="G284" s="25"/>
      <c r="H284" s="28"/>
      <c r="I284" s="28"/>
      <c r="J284" s="60"/>
      <c r="K284" s="29"/>
      <c r="L284" s="25"/>
      <c r="M284" s="29"/>
      <c r="N284" s="29"/>
      <c r="O284" s="41"/>
      <c r="P284" s="30"/>
      <c r="Q284" s="82"/>
      <c r="R284" s="82"/>
      <c r="S284" s="28"/>
      <c r="T284" s="27"/>
      <c r="U284" s="28"/>
      <c r="V284" s="31"/>
      <c r="W284" s="5"/>
      <c r="X284" s="42"/>
      <c r="Y284" s="42"/>
      <c r="Z284" s="42"/>
      <c r="AA284" s="45"/>
      <c r="AB284" s="39"/>
    </row>
    <row r="285" spans="2:28" x14ac:dyDescent="0.2">
      <c r="B285" s="26"/>
      <c r="C285" s="63"/>
      <c r="D285" s="212"/>
      <c r="E285" s="217"/>
      <c r="F285" s="25"/>
      <c r="G285" s="25"/>
      <c r="H285" s="28"/>
      <c r="I285" s="28"/>
      <c r="J285" s="60"/>
      <c r="K285" s="29"/>
      <c r="L285" s="25"/>
      <c r="M285" s="29"/>
      <c r="N285" s="29"/>
      <c r="O285" s="41"/>
      <c r="P285" s="30"/>
      <c r="Q285" s="82"/>
      <c r="R285" s="82"/>
      <c r="S285" s="28"/>
      <c r="T285" s="27"/>
      <c r="U285" s="28"/>
      <c r="V285" s="31"/>
      <c r="W285" s="5"/>
      <c r="X285" s="42"/>
      <c r="Y285" s="42"/>
      <c r="Z285" s="42"/>
      <c r="AA285" s="45"/>
      <c r="AB285" s="39"/>
    </row>
    <row r="286" spans="2:28" x14ac:dyDescent="0.2">
      <c r="B286" s="26"/>
      <c r="C286" s="63"/>
      <c r="D286" s="212"/>
      <c r="E286" s="217"/>
      <c r="F286" s="25"/>
      <c r="G286" s="25"/>
      <c r="H286" s="28"/>
      <c r="I286" s="28"/>
      <c r="J286" s="60"/>
      <c r="K286" s="29"/>
      <c r="L286" s="25"/>
      <c r="M286" s="29"/>
      <c r="N286" s="29"/>
      <c r="O286" s="41"/>
      <c r="P286" s="30"/>
      <c r="Q286" s="82"/>
      <c r="R286" s="82"/>
      <c r="S286" s="28"/>
      <c r="T286" s="27"/>
      <c r="U286" s="28"/>
      <c r="V286" s="31"/>
      <c r="W286" s="5"/>
      <c r="X286" s="42"/>
      <c r="Y286" s="42"/>
      <c r="Z286" s="42"/>
      <c r="AA286" s="45"/>
      <c r="AB286" s="39"/>
    </row>
    <row r="287" spans="2:28" x14ac:dyDescent="0.2">
      <c r="B287" s="26"/>
      <c r="C287" s="63"/>
      <c r="D287" s="212"/>
      <c r="E287" s="217"/>
      <c r="F287" s="25"/>
      <c r="G287" s="25"/>
      <c r="H287" s="28"/>
      <c r="I287" s="28"/>
      <c r="J287" s="60"/>
      <c r="K287" s="29"/>
      <c r="L287" s="25"/>
      <c r="M287" s="29"/>
      <c r="N287" s="29"/>
      <c r="O287" s="41"/>
      <c r="P287" s="30"/>
      <c r="Q287" s="82"/>
      <c r="R287" s="82"/>
      <c r="S287" s="28"/>
      <c r="T287" s="27"/>
      <c r="U287" s="28"/>
      <c r="V287" s="31"/>
      <c r="W287" s="5"/>
      <c r="X287" s="42"/>
      <c r="Y287" s="42"/>
      <c r="Z287" s="42"/>
      <c r="AA287" s="45"/>
      <c r="AB287" s="39"/>
    </row>
    <row r="288" spans="2:28" x14ac:dyDescent="0.2">
      <c r="B288" s="26"/>
      <c r="C288" s="63"/>
      <c r="D288" s="212"/>
      <c r="E288" s="217"/>
      <c r="F288" s="25"/>
      <c r="G288" s="25"/>
      <c r="H288" s="28"/>
      <c r="I288" s="28"/>
      <c r="J288" s="60"/>
      <c r="K288" s="29"/>
      <c r="L288" s="25"/>
      <c r="M288" s="29"/>
      <c r="N288" s="29"/>
      <c r="O288" s="41"/>
      <c r="P288" s="30"/>
      <c r="Q288" s="82"/>
      <c r="R288" s="82"/>
      <c r="S288" s="28"/>
      <c r="T288" s="27"/>
      <c r="U288" s="28"/>
      <c r="V288" s="31"/>
      <c r="W288" s="5"/>
      <c r="X288" s="42"/>
      <c r="Y288" s="42"/>
      <c r="Z288" s="42"/>
      <c r="AA288" s="45"/>
      <c r="AB288" s="39"/>
    </row>
    <row r="289" spans="2:28" x14ac:dyDescent="0.2">
      <c r="B289" s="26"/>
      <c r="C289" s="63"/>
      <c r="D289" s="212"/>
      <c r="E289" s="217"/>
      <c r="F289" s="25"/>
      <c r="G289" s="25"/>
      <c r="H289" s="28"/>
      <c r="I289" s="28"/>
      <c r="J289" s="60"/>
      <c r="K289" s="29"/>
      <c r="L289" s="25"/>
      <c r="M289" s="29"/>
      <c r="N289" s="29"/>
      <c r="O289" s="41"/>
      <c r="P289" s="30"/>
      <c r="Q289" s="82"/>
      <c r="R289" s="82"/>
      <c r="S289" s="28"/>
      <c r="T289" s="27"/>
      <c r="U289" s="28"/>
      <c r="V289" s="31"/>
      <c r="W289" s="5"/>
      <c r="X289" s="42"/>
      <c r="Y289" s="42"/>
      <c r="Z289" s="42"/>
      <c r="AA289" s="45"/>
      <c r="AB289" s="39"/>
    </row>
    <row r="290" spans="2:28" x14ac:dyDescent="0.2">
      <c r="B290" s="26"/>
      <c r="C290" s="63"/>
      <c r="D290" s="212"/>
      <c r="E290" s="217"/>
      <c r="F290" s="25"/>
      <c r="G290" s="25"/>
      <c r="H290" s="28"/>
      <c r="I290" s="28"/>
      <c r="J290" s="60"/>
      <c r="K290" s="29"/>
      <c r="L290" s="25"/>
      <c r="M290" s="29"/>
      <c r="N290" s="29"/>
      <c r="O290" s="41"/>
      <c r="P290" s="30"/>
      <c r="Q290" s="82"/>
      <c r="R290" s="82"/>
      <c r="S290" s="28"/>
      <c r="T290" s="27"/>
      <c r="U290" s="28"/>
      <c r="V290" s="31"/>
      <c r="W290" s="5"/>
      <c r="X290" s="42"/>
      <c r="Y290" s="42"/>
      <c r="Z290" s="42"/>
      <c r="AA290" s="45"/>
      <c r="AB290" s="39"/>
    </row>
    <row r="291" spans="2:28" x14ac:dyDescent="0.2">
      <c r="B291" s="26"/>
      <c r="C291" s="63"/>
      <c r="D291" s="212"/>
      <c r="E291" s="217"/>
      <c r="F291" s="25"/>
      <c r="G291" s="25"/>
      <c r="H291" s="28"/>
      <c r="I291" s="28"/>
      <c r="J291" s="60"/>
      <c r="K291" s="29"/>
      <c r="L291" s="25"/>
      <c r="M291" s="29"/>
      <c r="N291" s="29"/>
      <c r="O291" s="41"/>
      <c r="P291" s="30"/>
      <c r="Q291" s="82"/>
      <c r="R291" s="82"/>
      <c r="S291" s="28"/>
      <c r="T291" s="27"/>
      <c r="U291" s="28"/>
      <c r="V291" s="31"/>
      <c r="W291" s="5"/>
      <c r="X291" s="42"/>
      <c r="Y291" s="42"/>
      <c r="Z291" s="42"/>
      <c r="AA291" s="45"/>
      <c r="AB291" s="39"/>
    </row>
    <row r="292" spans="2:28" x14ac:dyDescent="0.2">
      <c r="B292" s="26"/>
      <c r="C292" s="63"/>
      <c r="D292" s="212"/>
      <c r="E292" s="217"/>
      <c r="F292" s="25"/>
      <c r="G292" s="25"/>
      <c r="H292" s="28"/>
      <c r="I292" s="28"/>
      <c r="J292" s="60"/>
      <c r="K292" s="29"/>
      <c r="L292" s="25"/>
      <c r="M292" s="29"/>
      <c r="N292" s="29"/>
      <c r="O292" s="41"/>
      <c r="P292" s="30"/>
      <c r="Q292" s="82"/>
      <c r="R292" s="82"/>
      <c r="S292" s="28"/>
      <c r="T292" s="27"/>
      <c r="U292" s="28"/>
      <c r="V292" s="31"/>
      <c r="W292" s="5"/>
      <c r="X292" s="42"/>
      <c r="Y292" s="42"/>
      <c r="Z292" s="42"/>
      <c r="AA292" s="45"/>
      <c r="AB292" s="39"/>
    </row>
    <row r="293" spans="2:28" x14ac:dyDescent="0.2">
      <c r="B293" s="26"/>
      <c r="C293" s="63"/>
      <c r="D293" s="212"/>
      <c r="E293" s="217"/>
      <c r="F293" s="25"/>
      <c r="G293" s="25"/>
      <c r="H293" s="28"/>
      <c r="I293" s="28"/>
      <c r="J293" s="60"/>
      <c r="K293" s="29"/>
      <c r="L293" s="25"/>
      <c r="M293" s="29"/>
      <c r="N293" s="29"/>
      <c r="O293" s="41"/>
      <c r="P293" s="30"/>
      <c r="Q293" s="82"/>
      <c r="R293" s="82"/>
      <c r="S293" s="28"/>
      <c r="T293" s="27"/>
      <c r="U293" s="28"/>
      <c r="V293" s="31"/>
      <c r="W293" s="5"/>
      <c r="X293" s="42"/>
      <c r="Y293" s="42"/>
      <c r="Z293" s="42"/>
      <c r="AA293" s="45"/>
      <c r="AB293" s="39"/>
    </row>
    <row r="294" spans="2:28" x14ac:dyDescent="0.2">
      <c r="B294" s="26"/>
      <c r="C294" s="63"/>
      <c r="D294" s="212"/>
      <c r="E294" s="217"/>
      <c r="F294" s="25"/>
      <c r="G294" s="25"/>
      <c r="H294" s="28"/>
      <c r="I294" s="28"/>
      <c r="J294" s="60"/>
      <c r="K294" s="29"/>
      <c r="L294" s="25"/>
      <c r="M294" s="29"/>
      <c r="N294" s="29"/>
      <c r="O294" s="41"/>
      <c r="P294" s="30"/>
      <c r="Q294" s="82"/>
      <c r="R294" s="82"/>
      <c r="S294" s="28"/>
      <c r="T294" s="27"/>
      <c r="U294" s="28"/>
      <c r="V294" s="31"/>
      <c r="W294" s="5"/>
      <c r="X294" s="42"/>
      <c r="Y294" s="42"/>
      <c r="Z294" s="42"/>
      <c r="AA294" s="45"/>
      <c r="AB294" s="39"/>
    </row>
    <row r="295" spans="2:28" x14ac:dyDescent="0.2">
      <c r="B295" s="26"/>
      <c r="C295" s="63"/>
      <c r="D295" s="212"/>
      <c r="E295" s="217"/>
      <c r="F295" s="25"/>
      <c r="G295" s="25"/>
      <c r="H295" s="28"/>
      <c r="I295" s="28"/>
      <c r="J295" s="60"/>
      <c r="K295" s="29"/>
      <c r="L295" s="25"/>
      <c r="M295" s="29"/>
      <c r="N295" s="29"/>
      <c r="O295" s="41"/>
      <c r="P295" s="30"/>
      <c r="Q295" s="82"/>
      <c r="R295" s="82"/>
      <c r="S295" s="28"/>
      <c r="T295" s="27"/>
      <c r="U295" s="28"/>
      <c r="V295" s="31"/>
      <c r="W295" s="5"/>
      <c r="X295" s="42"/>
      <c r="Y295" s="42"/>
      <c r="Z295" s="42"/>
      <c r="AA295" s="45"/>
      <c r="AB295" s="39"/>
    </row>
    <row r="296" spans="2:28" x14ac:dyDescent="0.2">
      <c r="B296" s="26"/>
      <c r="C296" s="63"/>
      <c r="D296" s="212"/>
      <c r="E296" s="217"/>
      <c r="F296" s="25"/>
      <c r="G296" s="25"/>
      <c r="H296" s="28"/>
      <c r="I296" s="28"/>
      <c r="J296" s="60"/>
      <c r="K296" s="29"/>
      <c r="L296" s="25"/>
      <c r="M296" s="29"/>
      <c r="N296" s="29"/>
      <c r="O296" s="41"/>
      <c r="P296" s="30"/>
      <c r="Q296" s="82"/>
      <c r="R296" s="82"/>
      <c r="S296" s="28"/>
      <c r="T296" s="27"/>
      <c r="U296" s="28"/>
      <c r="V296" s="31"/>
      <c r="W296" s="5"/>
      <c r="X296" s="42"/>
      <c r="Y296" s="42"/>
      <c r="Z296" s="42"/>
      <c r="AA296" s="45"/>
      <c r="AB296" s="39"/>
    </row>
    <row r="297" spans="2:28" x14ac:dyDescent="0.2">
      <c r="B297" s="26"/>
      <c r="C297" s="63"/>
      <c r="D297" s="212"/>
      <c r="E297" s="217"/>
      <c r="F297" s="25"/>
      <c r="G297" s="25"/>
      <c r="H297" s="28"/>
      <c r="I297" s="28"/>
      <c r="J297" s="60"/>
      <c r="K297" s="29"/>
      <c r="L297" s="25"/>
      <c r="M297" s="29"/>
      <c r="N297" s="29"/>
      <c r="O297" s="41"/>
      <c r="P297" s="30"/>
      <c r="Q297" s="82"/>
      <c r="R297" s="82"/>
      <c r="S297" s="28"/>
      <c r="T297" s="27"/>
      <c r="U297" s="28"/>
      <c r="V297" s="31"/>
      <c r="W297" s="5"/>
      <c r="X297" s="42"/>
      <c r="Y297" s="42"/>
      <c r="Z297" s="42"/>
      <c r="AA297" s="45"/>
      <c r="AB297" s="39"/>
    </row>
    <row r="298" spans="2:28" x14ac:dyDescent="0.2">
      <c r="B298" s="26"/>
      <c r="C298" s="63"/>
      <c r="D298" s="212"/>
      <c r="E298" s="217"/>
      <c r="F298" s="25"/>
      <c r="G298" s="25"/>
      <c r="H298" s="28"/>
      <c r="I298" s="28"/>
      <c r="J298" s="60"/>
      <c r="K298" s="29"/>
      <c r="L298" s="25"/>
      <c r="M298" s="29"/>
      <c r="N298" s="29"/>
      <c r="O298" s="41"/>
      <c r="P298" s="30"/>
      <c r="Q298" s="82"/>
      <c r="R298" s="82"/>
      <c r="S298" s="28"/>
      <c r="T298" s="27"/>
      <c r="U298" s="28"/>
      <c r="V298" s="31"/>
      <c r="W298" s="5"/>
      <c r="X298" s="42"/>
      <c r="Y298" s="42"/>
      <c r="Z298" s="42"/>
      <c r="AA298" s="45"/>
      <c r="AB298" s="39"/>
    </row>
    <row r="299" spans="2:28" x14ac:dyDescent="0.2">
      <c r="B299" s="26"/>
      <c r="C299" s="63"/>
      <c r="D299" s="212"/>
      <c r="E299" s="217"/>
      <c r="F299" s="25"/>
      <c r="G299" s="25"/>
      <c r="H299" s="28"/>
      <c r="I299" s="28"/>
      <c r="J299" s="60"/>
      <c r="K299" s="29"/>
      <c r="L299" s="25"/>
      <c r="M299" s="29"/>
      <c r="N299" s="29"/>
      <c r="O299" s="41"/>
      <c r="P299" s="30"/>
      <c r="Q299" s="82"/>
      <c r="R299" s="82"/>
      <c r="S299" s="28"/>
      <c r="T299" s="27"/>
      <c r="U299" s="28"/>
      <c r="V299" s="31"/>
      <c r="W299" s="5"/>
      <c r="X299" s="42"/>
      <c r="Y299" s="42"/>
      <c r="Z299" s="42"/>
      <c r="AA299" s="45"/>
      <c r="AB299" s="39"/>
    </row>
    <row r="300" spans="2:28" x14ac:dyDescent="0.2">
      <c r="B300" s="26"/>
      <c r="C300" s="63"/>
      <c r="D300" s="212"/>
      <c r="E300" s="217"/>
      <c r="F300" s="25"/>
      <c r="G300" s="25"/>
      <c r="H300" s="28"/>
      <c r="I300" s="28"/>
      <c r="J300" s="60"/>
      <c r="K300" s="29"/>
      <c r="L300" s="25"/>
      <c r="M300" s="29"/>
      <c r="N300" s="29"/>
      <c r="O300" s="41"/>
      <c r="P300" s="30"/>
      <c r="Q300" s="82"/>
      <c r="R300" s="82"/>
      <c r="S300" s="28"/>
      <c r="T300" s="27"/>
      <c r="U300" s="28"/>
      <c r="V300" s="31"/>
      <c r="W300" s="5"/>
      <c r="X300" s="42"/>
      <c r="Y300" s="42"/>
      <c r="Z300" s="42"/>
      <c r="AA300" s="45"/>
      <c r="AB300" s="39"/>
    </row>
    <row r="301" spans="2:28" x14ac:dyDescent="0.2">
      <c r="B301" s="26"/>
      <c r="C301" s="63"/>
      <c r="D301" s="212"/>
      <c r="E301" s="217"/>
      <c r="F301" s="25"/>
      <c r="G301" s="25"/>
      <c r="H301" s="28"/>
      <c r="I301" s="28"/>
      <c r="J301" s="60"/>
      <c r="K301" s="29"/>
      <c r="L301" s="25"/>
      <c r="M301" s="29"/>
      <c r="N301" s="29"/>
      <c r="O301" s="41"/>
      <c r="P301" s="30"/>
      <c r="Q301" s="82"/>
      <c r="R301" s="82"/>
      <c r="S301" s="28"/>
      <c r="T301" s="27"/>
      <c r="U301" s="28"/>
      <c r="V301" s="31"/>
      <c r="W301" s="5"/>
      <c r="X301" s="42"/>
      <c r="Y301" s="42"/>
      <c r="Z301" s="42"/>
      <c r="AA301" s="45"/>
      <c r="AB301" s="39"/>
    </row>
    <row r="302" spans="2:28" x14ac:dyDescent="0.2">
      <c r="B302" s="26"/>
      <c r="C302" s="63"/>
      <c r="D302" s="212"/>
      <c r="E302" s="217"/>
      <c r="F302" s="25"/>
      <c r="G302" s="25"/>
      <c r="H302" s="28"/>
      <c r="I302" s="28"/>
      <c r="J302" s="60"/>
      <c r="K302" s="29"/>
      <c r="L302" s="25"/>
      <c r="M302" s="29"/>
      <c r="N302" s="29"/>
      <c r="O302" s="41"/>
      <c r="P302" s="30"/>
      <c r="Q302" s="82"/>
      <c r="R302" s="82"/>
      <c r="S302" s="28"/>
      <c r="T302" s="27"/>
      <c r="U302" s="28"/>
      <c r="V302" s="31"/>
      <c r="W302" s="5"/>
      <c r="X302" s="42"/>
      <c r="Y302" s="42"/>
      <c r="Z302" s="42"/>
      <c r="AA302" s="45"/>
      <c r="AB302" s="39"/>
    </row>
    <row r="303" spans="2:28" x14ac:dyDescent="0.2">
      <c r="B303" s="26"/>
      <c r="C303" s="63"/>
      <c r="D303" s="212"/>
      <c r="E303" s="217"/>
      <c r="F303" s="25"/>
      <c r="G303" s="25"/>
      <c r="H303" s="28"/>
      <c r="I303" s="28"/>
      <c r="J303" s="60"/>
      <c r="K303" s="29"/>
      <c r="L303" s="25"/>
      <c r="M303" s="29"/>
      <c r="N303" s="29"/>
      <c r="O303" s="41"/>
      <c r="P303" s="30"/>
      <c r="Q303" s="82"/>
      <c r="R303" s="82"/>
      <c r="S303" s="28"/>
      <c r="T303" s="27"/>
      <c r="U303" s="28"/>
      <c r="V303" s="31"/>
      <c r="W303" s="5"/>
      <c r="X303" s="42"/>
      <c r="Y303" s="42"/>
      <c r="Z303" s="42"/>
      <c r="AA303" s="45"/>
      <c r="AB303" s="39"/>
    </row>
    <row r="304" spans="2:28" x14ac:dyDescent="0.2">
      <c r="B304" s="26"/>
      <c r="C304" s="63"/>
      <c r="D304" s="212"/>
      <c r="E304" s="217"/>
      <c r="F304" s="25"/>
      <c r="G304" s="25"/>
      <c r="H304" s="28"/>
      <c r="I304" s="28"/>
      <c r="J304" s="60"/>
      <c r="K304" s="29"/>
      <c r="L304" s="25"/>
      <c r="M304" s="29"/>
      <c r="N304" s="29"/>
      <c r="O304" s="41"/>
      <c r="P304" s="30"/>
      <c r="Q304" s="82"/>
      <c r="R304" s="82"/>
      <c r="S304" s="28"/>
      <c r="T304" s="27"/>
      <c r="U304" s="28"/>
      <c r="V304" s="31"/>
      <c r="W304" s="5"/>
      <c r="X304" s="42"/>
      <c r="Y304" s="42"/>
      <c r="Z304" s="42"/>
      <c r="AA304" s="45"/>
      <c r="AB304" s="39"/>
    </row>
    <row r="305" spans="2:28" x14ac:dyDescent="0.2">
      <c r="B305" s="26"/>
      <c r="C305" s="63"/>
      <c r="D305" s="212"/>
      <c r="E305" s="217"/>
      <c r="F305" s="25"/>
      <c r="G305" s="25"/>
      <c r="H305" s="28"/>
      <c r="I305" s="28"/>
      <c r="J305" s="60"/>
      <c r="K305" s="29"/>
      <c r="L305" s="25"/>
      <c r="M305" s="29"/>
      <c r="N305" s="29"/>
      <c r="O305" s="41"/>
      <c r="P305" s="30"/>
      <c r="Q305" s="82"/>
      <c r="R305" s="82"/>
      <c r="S305" s="28"/>
      <c r="T305" s="27"/>
      <c r="U305" s="28"/>
      <c r="V305" s="31"/>
      <c r="W305" s="5"/>
      <c r="X305" s="42"/>
      <c r="Y305" s="42"/>
      <c r="Z305" s="42"/>
      <c r="AA305" s="45"/>
      <c r="AB305" s="39"/>
    </row>
    <row r="306" spans="2:28" x14ac:dyDescent="0.2">
      <c r="B306" s="26"/>
      <c r="C306" s="63"/>
      <c r="D306" s="212"/>
      <c r="E306" s="217"/>
      <c r="F306" s="25"/>
      <c r="G306" s="25"/>
      <c r="H306" s="28"/>
      <c r="I306" s="28"/>
      <c r="J306" s="60"/>
      <c r="K306" s="29"/>
      <c r="L306" s="25"/>
      <c r="M306" s="29"/>
      <c r="N306" s="29"/>
      <c r="O306" s="41"/>
      <c r="P306" s="30"/>
      <c r="Q306" s="82"/>
      <c r="R306" s="82"/>
      <c r="S306" s="28"/>
      <c r="T306" s="27"/>
      <c r="U306" s="28"/>
      <c r="V306" s="31"/>
      <c r="W306" s="5"/>
      <c r="X306" s="42"/>
      <c r="Y306" s="42"/>
      <c r="Z306" s="42"/>
      <c r="AA306" s="45"/>
      <c r="AB306" s="39"/>
    </row>
    <row r="307" spans="2:28" x14ac:dyDescent="0.2">
      <c r="B307" s="26"/>
      <c r="C307" s="63"/>
      <c r="D307" s="212"/>
      <c r="E307" s="217"/>
      <c r="F307" s="25"/>
      <c r="G307" s="25"/>
      <c r="H307" s="28"/>
      <c r="I307" s="28"/>
      <c r="J307" s="60"/>
      <c r="K307" s="29"/>
      <c r="L307" s="25"/>
      <c r="M307" s="29"/>
      <c r="N307" s="29"/>
      <c r="O307" s="41"/>
      <c r="P307" s="30"/>
      <c r="Q307" s="82"/>
      <c r="R307" s="82"/>
      <c r="S307" s="28"/>
      <c r="T307" s="27"/>
      <c r="U307" s="28"/>
      <c r="V307" s="31"/>
      <c r="W307" s="5"/>
      <c r="X307" s="42"/>
      <c r="Y307" s="42"/>
      <c r="Z307" s="42"/>
      <c r="AA307" s="45"/>
      <c r="AB307" s="39"/>
    </row>
    <row r="308" spans="2:28" x14ac:dyDescent="0.2">
      <c r="B308" s="26"/>
      <c r="C308" s="63"/>
      <c r="D308" s="212"/>
      <c r="E308" s="217"/>
      <c r="F308" s="25"/>
      <c r="G308" s="25"/>
      <c r="H308" s="28"/>
      <c r="I308" s="28"/>
      <c r="J308" s="60"/>
      <c r="K308" s="29"/>
      <c r="L308" s="25"/>
      <c r="M308" s="29"/>
      <c r="N308" s="29"/>
      <c r="O308" s="41"/>
      <c r="P308" s="30"/>
      <c r="Q308" s="82"/>
      <c r="R308" s="82"/>
      <c r="S308" s="28"/>
      <c r="T308" s="27"/>
      <c r="U308" s="28"/>
      <c r="V308" s="31"/>
      <c r="W308" s="5"/>
      <c r="X308" s="42"/>
      <c r="Y308" s="42"/>
      <c r="Z308" s="42"/>
      <c r="AA308" s="45"/>
      <c r="AB308" s="39"/>
    </row>
    <row r="309" spans="2:28" x14ac:dyDescent="0.2">
      <c r="B309" s="26"/>
      <c r="C309" s="63"/>
      <c r="D309" s="212"/>
      <c r="E309" s="217"/>
      <c r="F309" s="25"/>
      <c r="G309" s="25"/>
      <c r="H309" s="28"/>
      <c r="I309" s="28"/>
      <c r="J309" s="60"/>
      <c r="K309" s="29"/>
      <c r="L309" s="25"/>
      <c r="M309" s="29"/>
      <c r="N309" s="29"/>
      <c r="O309" s="41"/>
      <c r="P309" s="30"/>
      <c r="Q309" s="82"/>
      <c r="R309" s="82"/>
      <c r="S309" s="28"/>
      <c r="T309" s="27"/>
      <c r="U309" s="28"/>
      <c r="V309" s="31"/>
      <c r="W309" s="5"/>
      <c r="X309" s="42"/>
      <c r="Y309" s="42"/>
      <c r="Z309" s="42"/>
      <c r="AA309" s="45"/>
      <c r="AB309" s="39"/>
    </row>
    <row r="310" spans="2:28" x14ac:dyDescent="0.2">
      <c r="B310" s="26"/>
      <c r="C310" s="63"/>
      <c r="D310" s="212"/>
      <c r="E310" s="217"/>
      <c r="F310" s="25"/>
      <c r="G310" s="25"/>
      <c r="H310" s="28"/>
      <c r="I310" s="28"/>
      <c r="J310" s="60"/>
      <c r="K310" s="29"/>
      <c r="L310" s="25"/>
      <c r="M310" s="29"/>
      <c r="N310" s="29"/>
      <c r="O310" s="41"/>
      <c r="P310" s="30"/>
      <c r="Q310" s="82"/>
      <c r="R310" s="82"/>
      <c r="S310" s="28"/>
      <c r="T310" s="27"/>
      <c r="U310" s="28"/>
      <c r="V310" s="31"/>
      <c r="W310" s="5"/>
      <c r="X310" s="42"/>
      <c r="Y310" s="42"/>
      <c r="Z310" s="42"/>
      <c r="AA310" s="45"/>
      <c r="AB310" s="39"/>
    </row>
    <row r="311" spans="2:28" x14ac:dyDescent="0.2">
      <c r="B311" s="26"/>
      <c r="C311" s="63"/>
      <c r="D311" s="212"/>
      <c r="E311" s="217"/>
      <c r="F311" s="25"/>
      <c r="G311" s="25"/>
      <c r="H311" s="28"/>
      <c r="I311" s="28"/>
      <c r="J311" s="60"/>
      <c r="K311" s="29"/>
      <c r="L311" s="25"/>
      <c r="M311" s="29"/>
      <c r="N311" s="29"/>
      <c r="O311" s="41"/>
      <c r="P311" s="30"/>
      <c r="Q311" s="82"/>
      <c r="R311" s="82"/>
      <c r="S311" s="28"/>
      <c r="T311" s="27"/>
      <c r="U311" s="28"/>
      <c r="V311" s="31"/>
      <c r="W311" s="5"/>
      <c r="X311" s="42"/>
      <c r="Y311" s="42"/>
      <c r="Z311" s="42"/>
      <c r="AA311" s="45"/>
      <c r="AB311" s="39"/>
    </row>
    <row r="312" spans="2:28" x14ac:dyDescent="0.2">
      <c r="B312" s="26"/>
      <c r="C312" s="63"/>
      <c r="D312" s="212"/>
      <c r="E312" s="217"/>
      <c r="F312" s="25"/>
      <c r="G312" s="25"/>
      <c r="H312" s="28"/>
      <c r="I312" s="28"/>
      <c r="J312" s="60"/>
      <c r="K312" s="29"/>
      <c r="L312" s="25"/>
      <c r="M312" s="29"/>
      <c r="N312" s="29"/>
      <c r="O312" s="41"/>
      <c r="P312" s="30"/>
      <c r="Q312" s="82"/>
      <c r="R312" s="82"/>
      <c r="S312" s="28"/>
      <c r="T312" s="27"/>
      <c r="U312" s="28"/>
      <c r="V312" s="31"/>
      <c r="W312" s="5"/>
      <c r="X312" s="42"/>
      <c r="Y312" s="42"/>
      <c r="Z312" s="42"/>
      <c r="AA312" s="45"/>
      <c r="AB312" s="39"/>
    </row>
    <row r="313" spans="2:28" x14ac:dyDescent="0.2">
      <c r="B313" s="26"/>
      <c r="C313" s="63"/>
      <c r="D313" s="212"/>
      <c r="E313" s="217"/>
      <c r="F313" s="25"/>
      <c r="G313" s="25"/>
      <c r="H313" s="28"/>
      <c r="I313" s="28"/>
      <c r="J313" s="60"/>
      <c r="K313" s="29"/>
      <c r="L313" s="25"/>
      <c r="M313" s="29"/>
      <c r="N313" s="29"/>
      <c r="O313" s="41"/>
      <c r="P313" s="30"/>
      <c r="Q313" s="82"/>
      <c r="R313" s="82"/>
      <c r="S313" s="28"/>
      <c r="T313" s="27"/>
      <c r="U313" s="28"/>
      <c r="V313" s="31"/>
      <c r="W313" s="5"/>
      <c r="X313" s="42"/>
      <c r="Y313" s="42"/>
      <c r="Z313" s="42"/>
      <c r="AA313" s="45"/>
      <c r="AB313" s="39"/>
    </row>
    <row r="314" spans="2:28" x14ac:dyDescent="0.2">
      <c r="B314" s="26"/>
      <c r="C314" s="63"/>
      <c r="D314" s="212"/>
      <c r="E314" s="217"/>
      <c r="F314" s="25"/>
      <c r="G314" s="25"/>
      <c r="H314" s="28"/>
      <c r="I314" s="28"/>
      <c r="J314" s="60"/>
      <c r="K314" s="29"/>
      <c r="L314" s="25"/>
      <c r="M314" s="29"/>
      <c r="N314" s="29"/>
      <c r="O314" s="41"/>
      <c r="P314" s="30"/>
      <c r="Q314" s="82"/>
      <c r="R314" s="82"/>
      <c r="S314" s="28"/>
      <c r="T314" s="27"/>
      <c r="U314" s="28"/>
      <c r="V314" s="31"/>
      <c r="W314" s="5"/>
      <c r="X314" s="42"/>
      <c r="Y314" s="42"/>
      <c r="Z314" s="42"/>
      <c r="AA314" s="45"/>
      <c r="AB314" s="39"/>
    </row>
    <row r="315" spans="2:28" x14ac:dyDescent="0.2">
      <c r="B315" s="26"/>
      <c r="C315" s="63"/>
      <c r="D315" s="212"/>
      <c r="E315" s="217"/>
      <c r="F315" s="25"/>
      <c r="G315" s="25"/>
      <c r="H315" s="28"/>
      <c r="I315" s="28"/>
      <c r="J315" s="60"/>
      <c r="K315" s="29"/>
      <c r="L315" s="25"/>
      <c r="M315" s="29"/>
      <c r="N315" s="29"/>
      <c r="O315" s="41"/>
      <c r="P315" s="30"/>
      <c r="Q315" s="82"/>
      <c r="R315" s="82"/>
      <c r="S315" s="28"/>
      <c r="T315" s="27"/>
      <c r="U315" s="28"/>
      <c r="V315" s="31"/>
      <c r="W315" s="5"/>
      <c r="X315" s="42"/>
      <c r="Y315" s="42"/>
      <c r="Z315" s="42"/>
      <c r="AA315" s="45"/>
      <c r="AB315" s="39"/>
    </row>
    <row r="316" spans="2:28" x14ac:dyDescent="0.2">
      <c r="B316" s="26"/>
      <c r="C316" s="63"/>
      <c r="D316" s="212"/>
      <c r="E316" s="217"/>
      <c r="F316" s="25"/>
      <c r="G316" s="25"/>
      <c r="H316" s="28"/>
      <c r="I316" s="28"/>
      <c r="J316" s="60"/>
      <c r="K316" s="29"/>
      <c r="L316" s="25"/>
      <c r="M316" s="29"/>
      <c r="N316" s="29"/>
      <c r="O316" s="41"/>
      <c r="P316" s="30"/>
      <c r="Q316" s="82"/>
      <c r="R316" s="82"/>
      <c r="S316" s="28"/>
      <c r="T316" s="27"/>
      <c r="U316" s="28"/>
      <c r="V316" s="31"/>
      <c r="W316" s="5"/>
      <c r="X316" s="42"/>
      <c r="Y316" s="42"/>
      <c r="Z316" s="42"/>
      <c r="AA316" s="45"/>
      <c r="AB316" s="39"/>
    </row>
    <row r="317" spans="2:28" x14ac:dyDescent="0.2">
      <c r="B317" s="26"/>
      <c r="C317" s="63"/>
      <c r="D317" s="212"/>
      <c r="E317" s="217"/>
      <c r="F317" s="25"/>
      <c r="G317" s="25"/>
      <c r="H317" s="28"/>
      <c r="I317" s="28"/>
      <c r="J317" s="60"/>
      <c r="K317" s="29"/>
      <c r="L317" s="25"/>
      <c r="M317" s="29"/>
      <c r="N317" s="29"/>
      <c r="O317" s="41"/>
      <c r="P317" s="30"/>
      <c r="Q317" s="82"/>
      <c r="R317" s="82"/>
      <c r="S317" s="28"/>
      <c r="T317" s="27"/>
      <c r="U317" s="28"/>
      <c r="V317" s="31"/>
      <c r="W317" s="5"/>
      <c r="X317" s="42"/>
      <c r="Y317" s="42"/>
      <c r="Z317" s="42"/>
      <c r="AA317" s="45"/>
      <c r="AB317" s="39"/>
    </row>
    <row r="318" spans="2:28" x14ac:dyDescent="0.2">
      <c r="B318" s="26"/>
      <c r="C318" s="63"/>
      <c r="D318" s="212"/>
      <c r="E318" s="217"/>
      <c r="F318" s="25"/>
      <c r="G318" s="25"/>
      <c r="H318" s="28"/>
      <c r="I318" s="28"/>
      <c r="J318" s="60"/>
      <c r="K318" s="29"/>
      <c r="L318" s="25"/>
      <c r="M318" s="29"/>
      <c r="N318" s="29"/>
      <c r="O318" s="41"/>
      <c r="P318" s="30"/>
      <c r="Q318" s="82"/>
      <c r="R318" s="82"/>
      <c r="S318" s="28"/>
      <c r="T318" s="27"/>
      <c r="U318" s="28"/>
      <c r="V318" s="31"/>
      <c r="W318" s="5"/>
      <c r="X318" s="42"/>
      <c r="Y318" s="42"/>
      <c r="Z318" s="42"/>
      <c r="AA318" s="45"/>
      <c r="AB318" s="39"/>
    </row>
    <row r="319" spans="2:28" x14ac:dyDescent="0.2">
      <c r="B319" s="26"/>
      <c r="C319" s="63"/>
      <c r="D319" s="212"/>
      <c r="E319" s="217"/>
      <c r="F319" s="25"/>
      <c r="G319" s="25"/>
      <c r="H319" s="28"/>
      <c r="I319" s="28"/>
      <c r="J319" s="60"/>
      <c r="K319" s="29"/>
      <c r="L319" s="25"/>
      <c r="M319" s="29"/>
      <c r="N319" s="29"/>
      <c r="O319" s="41"/>
      <c r="P319" s="30"/>
      <c r="Q319" s="82"/>
      <c r="R319" s="82"/>
      <c r="S319" s="28"/>
      <c r="T319" s="27"/>
      <c r="U319" s="28"/>
      <c r="V319" s="31"/>
      <c r="W319" s="5"/>
      <c r="X319" s="42"/>
      <c r="Y319" s="42"/>
      <c r="Z319" s="42"/>
      <c r="AA319" s="45"/>
      <c r="AB319" s="39"/>
    </row>
    <row r="320" spans="2:28" x14ac:dyDescent="0.2">
      <c r="B320" s="26"/>
      <c r="C320" s="63"/>
      <c r="D320" s="212"/>
      <c r="E320" s="217"/>
      <c r="F320" s="25"/>
      <c r="G320" s="25"/>
      <c r="H320" s="28"/>
      <c r="I320" s="28"/>
      <c r="J320" s="60"/>
      <c r="K320" s="29"/>
      <c r="L320" s="25"/>
      <c r="M320" s="29"/>
      <c r="N320" s="29"/>
      <c r="O320" s="41"/>
      <c r="P320" s="30"/>
      <c r="Q320" s="82"/>
      <c r="R320" s="82"/>
      <c r="S320" s="28"/>
      <c r="T320" s="27"/>
      <c r="U320" s="28"/>
      <c r="V320" s="31"/>
      <c r="W320" s="5"/>
      <c r="X320" s="42"/>
      <c r="Y320" s="42"/>
      <c r="Z320" s="42"/>
      <c r="AA320" s="45"/>
      <c r="AB320" s="39"/>
    </row>
    <row r="321" spans="2:28" x14ac:dyDescent="0.2">
      <c r="B321" s="26"/>
      <c r="C321" s="63"/>
      <c r="D321" s="212"/>
      <c r="E321" s="217"/>
      <c r="F321" s="25"/>
      <c r="G321" s="25"/>
      <c r="H321" s="28"/>
      <c r="I321" s="28"/>
      <c r="J321" s="60"/>
      <c r="K321" s="29"/>
      <c r="L321" s="25"/>
      <c r="M321" s="29"/>
      <c r="N321" s="29"/>
      <c r="O321" s="41"/>
      <c r="P321" s="30"/>
      <c r="Q321" s="82"/>
      <c r="R321" s="82"/>
      <c r="S321" s="28"/>
      <c r="T321" s="27"/>
      <c r="U321" s="28"/>
      <c r="V321" s="31"/>
      <c r="W321" s="5"/>
      <c r="X321" s="42"/>
      <c r="Y321" s="42"/>
      <c r="Z321" s="42"/>
      <c r="AA321" s="45"/>
      <c r="AB321" s="39"/>
    </row>
    <row r="322" spans="2:28" x14ac:dyDescent="0.2">
      <c r="B322" s="26"/>
      <c r="C322" s="63"/>
      <c r="D322" s="212"/>
      <c r="E322" s="217"/>
      <c r="F322" s="25"/>
      <c r="G322" s="25"/>
      <c r="H322" s="28"/>
      <c r="I322" s="28"/>
      <c r="J322" s="60"/>
      <c r="K322" s="29"/>
      <c r="L322" s="25"/>
      <c r="M322" s="29"/>
      <c r="N322" s="29"/>
      <c r="O322" s="41"/>
      <c r="P322" s="30"/>
      <c r="Q322" s="82"/>
      <c r="R322" s="82"/>
      <c r="S322" s="28"/>
      <c r="T322" s="27"/>
      <c r="U322" s="28"/>
      <c r="V322" s="31"/>
      <c r="W322" s="5"/>
      <c r="X322" s="42"/>
      <c r="Y322" s="42"/>
      <c r="Z322" s="42"/>
      <c r="AA322" s="45"/>
      <c r="AB322" s="39"/>
    </row>
    <row r="323" spans="2:28" x14ac:dyDescent="0.2">
      <c r="B323" s="26"/>
      <c r="C323" s="63"/>
      <c r="D323" s="212"/>
      <c r="E323" s="217"/>
      <c r="F323" s="25"/>
      <c r="G323" s="25"/>
      <c r="H323" s="28"/>
      <c r="I323" s="28"/>
      <c r="J323" s="60"/>
      <c r="K323" s="29"/>
      <c r="L323" s="25"/>
      <c r="M323" s="29"/>
      <c r="N323" s="29"/>
      <c r="O323" s="41"/>
      <c r="P323" s="30"/>
      <c r="Q323" s="82"/>
      <c r="R323" s="82"/>
      <c r="S323" s="28"/>
      <c r="T323" s="27"/>
      <c r="U323" s="28"/>
      <c r="V323" s="31"/>
      <c r="W323" s="5"/>
      <c r="X323" s="42"/>
      <c r="Y323" s="42"/>
      <c r="Z323" s="42"/>
      <c r="AA323" s="45"/>
      <c r="AB323" s="39"/>
    </row>
    <row r="324" spans="2:28" x14ac:dyDescent="0.2">
      <c r="B324" s="26"/>
      <c r="C324" s="63"/>
      <c r="D324" s="212"/>
      <c r="E324" s="217"/>
      <c r="F324" s="25"/>
      <c r="G324" s="25"/>
      <c r="H324" s="28"/>
      <c r="I324" s="28"/>
      <c r="J324" s="60"/>
      <c r="K324" s="29"/>
      <c r="L324" s="25"/>
      <c r="M324" s="29"/>
      <c r="N324" s="29"/>
      <c r="O324" s="41"/>
      <c r="P324" s="30"/>
      <c r="Q324" s="82"/>
      <c r="R324" s="82"/>
      <c r="S324" s="28"/>
      <c r="T324" s="27"/>
      <c r="U324" s="28"/>
      <c r="V324" s="31"/>
      <c r="W324" s="5"/>
      <c r="X324" s="42"/>
      <c r="Y324" s="42"/>
      <c r="Z324" s="42"/>
      <c r="AA324" s="45"/>
      <c r="AB324" s="39"/>
    </row>
    <row r="325" spans="2:28" x14ac:dyDescent="0.2">
      <c r="B325" s="26"/>
      <c r="C325" s="63"/>
      <c r="D325" s="212"/>
      <c r="E325" s="217"/>
      <c r="F325" s="25"/>
      <c r="G325" s="25"/>
      <c r="H325" s="28"/>
      <c r="I325" s="28"/>
      <c r="J325" s="60"/>
      <c r="K325" s="29"/>
      <c r="L325" s="25"/>
      <c r="M325" s="29"/>
      <c r="N325" s="29"/>
      <c r="O325" s="41"/>
      <c r="P325" s="30"/>
      <c r="Q325" s="82"/>
      <c r="R325" s="82"/>
      <c r="S325" s="28"/>
      <c r="T325" s="27"/>
      <c r="U325" s="28"/>
      <c r="V325" s="31"/>
      <c r="W325" s="5"/>
      <c r="X325" s="42"/>
      <c r="Y325" s="42"/>
      <c r="Z325" s="42"/>
      <c r="AA325" s="45"/>
      <c r="AB325" s="39"/>
    </row>
    <row r="326" spans="2:28" x14ac:dyDescent="0.2">
      <c r="B326" s="26"/>
      <c r="C326" s="63"/>
      <c r="D326" s="212"/>
      <c r="E326" s="217"/>
      <c r="F326" s="25"/>
      <c r="G326" s="25"/>
      <c r="H326" s="28"/>
      <c r="I326" s="28"/>
      <c r="J326" s="60"/>
      <c r="K326" s="29"/>
      <c r="L326" s="25"/>
      <c r="M326" s="29"/>
      <c r="N326" s="29"/>
      <c r="O326" s="41"/>
      <c r="P326" s="30"/>
      <c r="Q326" s="82"/>
      <c r="R326" s="82"/>
      <c r="S326" s="28"/>
      <c r="T326" s="27"/>
      <c r="U326" s="28"/>
      <c r="V326" s="31"/>
      <c r="W326" s="5"/>
      <c r="X326" s="42"/>
      <c r="Y326" s="42"/>
      <c r="Z326" s="42"/>
      <c r="AA326" s="45"/>
      <c r="AB326" s="39"/>
    </row>
    <row r="327" spans="2:28" x14ac:dyDescent="0.2">
      <c r="B327" s="26"/>
      <c r="C327" s="63"/>
      <c r="D327" s="212"/>
      <c r="E327" s="217"/>
      <c r="F327" s="25"/>
      <c r="G327" s="25"/>
      <c r="H327" s="28"/>
      <c r="I327" s="28"/>
      <c r="J327" s="60"/>
      <c r="K327" s="29"/>
      <c r="L327" s="25"/>
      <c r="M327" s="29"/>
      <c r="N327" s="29"/>
      <c r="O327" s="41"/>
      <c r="P327" s="30"/>
      <c r="Q327" s="82"/>
      <c r="R327" s="82"/>
      <c r="S327" s="28"/>
      <c r="T327" s="27"/>
      <c r="U327" s="28"/>
      <c r="V327" s="31"/>
      <c r="W327" s="5"/>
      <c r="X327" s="42"/>
      <c r="Y327" s="42"/>
      <c r="Z327" s="42"/>
      <c r="AA327" s="45"/>
      <c r="AB327" s="39"/>
    </row>
    <row r="328" spans="2:28" x14ac:dyDescent="0.2">
      <c r="B328" s="26"/>
      <c r="C328" s="63"/>
      <c r="D328" s="212"/>
      <c r="E328" s="217"/>
      <c r="F328" s="25"/>
      <c r="G328" s="25"/>
      <c r="H328" s="28"/>
      <c r="I328" s="28"/>
      <c r="J328" s="60"/>
      <c r="K328" s="29"/>
      <c r="L328" s="25"/>
      <c r="M328" s="29"/>
      <c r="N328" s="29"/>
      <c r="O328" s="41"/>
      <c r="P328" s="30"/>
      <c r="Q328" s="82"/>
      <c r="R328" s="82"/>
      <c r="S328" s="28"/>
      <c r="T328" s="27"/>
      <c r="U328" s="28"/>
      <c r="V328" s="31"/>
      <c r="W328" s="5"/>
      <c r="X328" s="42"/>
      <c r="Y328" s="42"/>
      <c r="Z328" s="42"/>
      <c r="AA328" s="45"/>
      <c r="AB328" s="39"/>
    </row>
    <row r="329" spans="2:28" x14ac:dyDescent="0.2">
      <c r="B329" s="26"/>
      <c r="C329" s="63"/>
      <c r="D329" s="212"/>
      <c r="E329" s="217"/>
      <c r="F329" s="25"/>
      <c r="G329" s="25"/>
      <c r="H329" s="28"/>
      <c r="I329" s="28"/>
      <c r="J329" s="60"/>
      <c r="K329" s="29"/>
      <c r="L329" s="25"/>
      <c r="M329" s="29"/>
      <c r="N329" s="29"/>
      <c r="O329" s="41"/>
      <c r="P329" s="30"/>
      <c r="Q329" s="82"/>
      <c r="R329" s="82"/>
      <c r="S329" s="28"/>
      <c r="T329" s="27"/>
      <c r="U329" s="28"/>
      <c r="V329" s="31"/>
      <c r="W329" s="5"/>
      <c r="X329" s="42"/>
      <c r="Y329" s="42"/>
      <c r="Z329" s="42"/>
      <c r="AA329" s="45"/>
      <c r="AB329" s="39"/>
    </row>
    <row r="330" spans="2:28" x14ac:dyDescent="0.2">
      <c r="B330" s="26"/>
      <c r="C330" s="63"/>
      <c r="D330" s="212"/>
      <c r="E330" s="217"/>
      <c r="F330" s="25"/>
      <c r="G330" s="25"/>
      <c r="H330" s="28"/>
      <c r="I330" s="28"/>
      <c r="J330" s="60"/>
      <c r="K330" s="29"/>
      <c r="L330" s="25"/>
      <c r="M330" s="29"/>
      <c r="N330" s="29"/>
      <c r="O330" s="41"/>
      <c r="P330" s="30"/>
      <c r="Q330" s="82"/>
      <c r="R330" s="82"/>
      <c r="S330" s="28"/>
      <c r="T330" s="27"/>
      <c r="U330" s="28"/>
      <c r="V330" s="31"/>
      <c r="W330" s="5"/>
      <c r="X330" s="42"/>
      <c r="Y330" s="42"/>
      <c r="Z330" s="42"/>
      <c r="AA330" s="45"/>
      <c r="AB330" s="39"/>
    </row>
    <row r="331" spans="2:28" x14ac:dyDescent="0.2">
      <c r="B331" s="26"/>
      <c r="C331" s="63"/>
      <c r="D331" s="212"/>
      <c r="E331" s="217"/>
      <c r="F331" s="25"/>
      <c r="G331" s="25"/>
      <c r="H331" s="28"/>
      <c r="I331" s="28"/>
      <c r="J331" s="60"/>
      <c r="K331" s="29"/>
      <c r="L331" s="25"/>
      <c r="M331" s="29"/>
      <c r="N331" s="29"/>
      <c r="O331" s="41"/>
      <c r="P331" s="30"/>
      <c r="Q331" s="82"/>
      <c r="R331" s="82"/>
      <c r="S331" s="28"/>
      <c r="T331" s="27"/>
      <c r="U331" s="28"/>
      <c r="V331" s="31"/>
      <c r="W331" s="5"/>
      <c r="X331" s="42"/>
      <c r="Y331" s="42"/>
      <c r="Z331" s="42"/>
      <c r="AA331" s="45"/>
      <c r="AB331" s="39"/>
    </row>
    <row r="332" spans="2:28" x14ac:dyDescent="0.2">
      <c r="B332" s="26"/>
      <c r="C332" s="63"/>
      <c r="D332" s="212"/>
      <c r="E332" s="217"/>
      <c r="F332" s="25"/>
      <c r="G332" s="25"/>
      <c r="H332" s="28"/>
      <c r="I332" s="28"/>
      <c r="J332" s="60"/>
      <c r="K332" s="29"/>
      <c r="L332" s="25"/>
      <c r="M332" s="29"/>
      <c r="N332" s="29"/>
      <c r="O332" s="41"/>
      <c r="P332" s="30"/>
      <c r="Q332" s="82"/>
      <c r="R332" s="82"/>
      <c r="S332" s="28"/>
      <c r="T332" s="27"/>
      <c r="U332" s="28"/>
      <c r="V332" s="31"/>
      <c r="W332" s="5"/>
      <c r="X332" s="42"/>
      <c r="Y332" s="42"/>
      <c r="Z332" s="42"/>
      <c r="AA332" s="45"/>
      <c r="AB332" s="39"/>
    </row>
    <row r="333" spans="2:28" x14ac:dyDescent="0.2">
      <c r="B333" s="26"/>
      <c r="C333" s="63"/>
      <c r="D333" s="212"/>
      <c r="E333" s="217"/>
      <c r="F333" s="25"/>
      <c r="G333" s="25"/>
      <c r="H333" s="28"/>
      <c r="I333" s="28"/>
      <c r="J333" s="60"/>
      <c r="K333" s="29"/>
      <c r="L333" s="25"/>
      <c r="M333" s="29"/>
      <c r="N333" s="29"/>
      <c r="O333" s="41"/>
      <c r="P333" s="30"/>
      <c r="Q333" s="82"/>
      <c r="R333" s="82"/>
      <c r="S333" s="28"/>
      <c r="T333" s="27"/>
      <c r="U333" s="28"/>
      <c r="V333" s="31"/>
      <c r="W333" s="5"/>
      <c r="X333" s="42"/>
      <c r="Y333" s="42"/>
      <c r="Z333" s="42"/>
      <c r="AA333" s="45"/>
      <c r="AB333" s="39"/>
    </row>
    <row r="334" spans="2:28" x14ac:dyDescent="0.2">
      <c r="B334" s="26"/>
      <c r="C334" s="63"/>
      <c r="D334" s="212"/>
      <c r="E334" s="217"/>
      <c r="F334" s="25"/>
      <c r="G334" s="25"/>
      <c r="H334" s="28"/>
      <c r="I334" s="28"/>
      <c r="J334" s="60"/>
      <c r="K334" s="29"/>
      <c r="L334" s="25"/>
      <c r="M334" s="29"/>
      <c r="N334" s="29"/>
      <c r="O334" s="41"/>
      <c r="P334" s="30"/>
      <c r="Q334" s="82"/>
      <c r="R334" s="82"/>
      <c r="S334" s="28"/>
      <c r="T334" s="27"/>
      <c r="U334" s="28"/>
      <c r="V334" s="31"/>
      <c r="W334" s="5"/>
      <c r="X334" s="42"/>
      <c r="Y334" s="42"/>
      <c r="Z334" s="42"/>
      <c r="AA334" s="45"/>
      <c r="AB334" s="39"/>
    </row>
    <row r="335" spans="2:28" x14ac:dyDescent="0.2">
      <c r="B335" s="26"/>
      <c r="C335" s="63"/>
      <c r="D335" s="212"/>
      <c r="E335" s="217"/>
      <c r="F335" s="25"/>
      <c r="G335" s="25"/>
      <c r="H335" s="28"/>
      <c r="I335" s="28"/>
      <c r="J335" s="60"/>
      <c r="K335" s="29"/>
      <c r="L335" s="25"/>
      <c r="M335" s="29"/>
      <c r="N335" s="29"/>
      <c r="O335" s="41"/>
      <c r="P335" s="30"/>
      <c r="Q335" s="82"/>
      <c r="R335" s="82"/>
      <c r="S335" s="28"/>
      <c r="T335" s="27"/>
      <c r="U335" s="28"/>
      <c r="V335" s="31"/>
      <c r="W335" s="5"/>
      <c r="X335" s="42"/>
      <c r="Y335" s="42"/>
      <c r="Z335" s="42"/>
      <c r="AA335" s="45"/>
      <c r="AB335" s="39"/>
    </row>
    <row r="336" spans="2:28" x14ac:dyDescent="0.2">
      <c r="B336" s="26"/>
      <c r="C336" s="63"/>
      <c r="D336" s="212"/>
      <c r="E336" s="217"/>
      <c r="F336" s="25"/>
      <c r="G336" s="25"/>
      <c r="H336" s="28"/>
      <c r="I336" s="28"/>
      <c r="J336" s="60"/>
      <c r="K336" s="29"/>
      <c r="L336" s="25"/>
      <c r="M336" s="29"/>
      <c r="N336" s="29"/>
      <c r="O336" s="41"/>
      <c r="P336" s="30"/>
      <c r="Q336" s="82"/>
      <c r="R336" s="82"/>
      <c r="S336" s="28"/>
      <c r="T336" s="27"/>
      <c r="U336" s="28"/>
      <c r="V336" s="31"/>
      <c r="W336" s="5"/>
      <c r="X336" s="42"/>
      <c r="Y336" s="42"/>
      <c r="Z336" s="42"/>
      <c r="AA336" s="45"/>
      <c r="AB336" s="39"/>
    </row>
    <row r="337" spans="2:28" x14ac:dyDescent="0.2">
      <c r="B337" s="26"/>
      <c r="C337" s="63"/>
      <c r="D337" s="212"/>
      <c r="E337" s="217"/>
      <c r="F337" s="25"/>
      <c r="G337" s="25"/>
      <c r="H337" s="28"/>
      <c r="I337" s="28"/>
      <c r="J337" s="60"/>
      <c r="K337" s="29"/>
      <c r="L337" s="25"/>
      <c r="M337" s="29"/>
      <c r="N337" s="29"/>
      <c r="O337" s="41"/>
      <c r="P337" s="30"/>
      <c r="Q337" s="82"/>
      <c r="R337" s="82"/>
      <c r="S337" s="28"/>
      <c r="T337" s="27"/>
      <c r="U337" s="28"/>
      <c r="V337" s="31"/>
      <c r="W337" s="5"/>
      <c r="X337" s="42"/>
      <c r="Y337" s="42"/>
      <c r="Z337" s="42"/>
      <c r="AA337" s="45"/>
      <c r="AB337" s="39"/>
    </row>
    <row r="338" spans="2:28" x14ac:dyDescent="0.2">
      <c r="B338" s="26"/>
      <c r="C338" s="63"/>
      <c r="D338" s="212"/>
      <c r="E338" s="217"/>
      <c r="F338" s="25"/>
      <c r="G338" s="25"/>
      <c r="H338" s="28"/>
      <c r="I338" s="28"/>
      <c r="J338" s="60"/>
      <c r="K338" s="29"/>
      <c r="L338" s="25"/>
      <c r="M338" s="29"/>
      <c r="N338" s="29"/>
      <c r="O338" s="41"/>
      <c r="P338" s="30"/>
      <c r="Q338" s="82"/>
      <c r="R338" s="82"/>
      <c r="S338" s="28"/>
      <c r="T338" s="27"/>
      <c r="U338" s="28"/>
      <c r="V338" s="31"/>
      <c r="W338" s="5"/>
      <c r="X338" s="42"/>
      <c r="Y338" s="42"/>
      <c r="Z338" s="42"/>
      <c r="AA338" s="45"/>
      <c r="AB338" s="39"/>
    </row>
    <row r="339" spans="2:28" x14ac:dyDescent="0.2">
      <c r="B339" s="26"/>
      <c r="C339" s="63"/>
      <c r="D339" s="212"/>
      <c r="E339" s="217"/>
      <c r="F339" s="25"/>
      <c r="G339" s="25"/>
      <c r="H339" s="28"/>
      <c r="I339" s="28"/>
      <c r="J339" s="60"/>
      <c r="K339" s="29"/>
      <c r="L339" s="25"/>
      <c r="M339" s="29"/>
      <c r="N339" s="29"/>
      <c r="O339" s="41"/>
      <c r="P339" s="30"/>
      <c r="Q339" s="82"/>
      <c r="R339" s="82"/>
      <c r="S339" s="28"/>
      <c r="T339" s="27"/>
      <c r="U339" s="28"/>
      <c r="V339" s="31"/>
      <c r="W339" s="5"/>
      <c r="X339" s="42"/>
      <c r="Y339" s="42"/>
      <c r="Z339" s="42"/>
      <c r="AA339" s="45"/>
      <c r="AB339" s="39"/>
    </row>
    <row r="340" spans="2:28" x14ac:dyDescent="0.2">
      <c r="B340" s="26"/>
      <c r="C340" s="63"/>
      <c r="D340" s="212"/>
      <c r="E340" s="217"/>
      <c r="F340" s="25"/>
      <c r="G340" s="25"/>
      <c r="H340" s="28"/>
      <c r="I340" s="28"/>
      <c r="J340" s="60"/>
      <c r="K340" s="29"/>
      <c r="L340" s="25"/>
      <c r="M340" s="29"/>
      <c r="N340" s="29"/>
      <c r="O340" s="41"/>
      <c r="P340" s="30"/>
      <c r="Q340" s="82"/>
      <c r="R340" s="82"/>
      <c r="S340" s="28"/>
      <c r="T340" s="27"/>
      <c r="U340" s="28"/>
      <c r="V340" s="31"/>
      <c r="W340" s="5"/>
      <c r="X340" s="42"/>
      <c r="Y340" s="42"/>
      <c r="Z340" s="42"/>
      <c r="AA340" s="45"/>
      <c r="AB340" s="39"/>
    </row>
  </sheetData>
  <autoFilter ref="B13:V108" xr:uid="{00000000-0009-0000-0000-000000000000}"/>
  <mergeCells count="13">
    <mergeCell ref="Q11:R11"/>
    <mergeCell ref="B2:V2"/>
    <mergeCell ref="B4:V4"/>
    <mergeCell ref="T8:V8"/>
    <mergeCell ref="U9:V9"/>
    <mergeCell ref="D11:E11"/>
    <mergeCell ref="H11:I11"/>
    <mergeCell ref="K8:O8"/>
    <mergeCell ref="K9:O9"/>
    <mergeCell ref="D8:I8"/>
    <mergeCell ref="B11:C11"/>
    <mergeCell ref="D9:I9"/>
    <mergeCell ref="N11:N12"/>
  </mergeCells>
  <phoneticPr fontId="0" type="noConversion"/>
  <printOptions horizontalCentered="1"/>
  <pageMargins left="0.47244094488188981" right="0.47244094488188981" top="0.98425196850393704" bottom="0.39370078740157483" header="0.51181102362204722" footer="0.11811023622047245"/>
  <pageSetup paperSize="9" scale="80" orientation="landscape" horizontalDpi="300" verticalDpi="300" r:id="rId1"/>
  <headerFooter alignWithMargins="0">
    <oddHeader>&amp;R&amp;8&amp;F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Q271"/>
  <sheetViews>
    <sheetView tabSelected="1" zoomScale="115" zoomScaleNormal="115" workbookViewId="0">
      <pane ySplit="2445" topLeftCell="A46" activePane="bottomLeft"/>
      <selection activeCell="AC1" sqref="AC1:AE1048576"/>
      <selection pane="bottomLeft" activeCell="S52" sqref="S52"/>
    </sheetView>
  </sheetViews>
  <sheetFormatPr defaultRowHeight="12.75" outlineLevelRow="1" outlineLevelCol="1" x14ac:dyDescent="0.2"/>
  <cols>
    <col min="1" max="1" width="2.5703125" style="83" customWidth="1"/>
    <col min="2" max="3" width="8.7109375" style="83" customWidth="1"/>
    <col min="4" max="4" width="7.85546875" style="83" bestFit="1" customWidth="1"/>
    <col min="5" max="7" width="6.5703125" style="83" customWidth="1"/>
    <col min="8" max="12" width="6.85546875" style="83" customWidth="1"/>
    <col min="13" max="13" width="8.42578125" style="83" bestFit="1" customWidth="1"/>
    <col min="14" max="15" width="8.42578125" style="83" customWidth="1"/>
    <col min="16" max="17" width="6.7109375" style="83" customWidth="1"/>
    <col min="18" max="19" width="6.140625" style="83" customWidth="1"/>
    <col min="20" max="23" width="5.140625" style="83" customWidth="1"/>
    <col min="24" max="25" width="7.85546875" style="83" customWidth="1"/>
    <col min="26" max="26" width="9.85546875" style="83" customWidth="1"/>
    <col min="27" max="31" width="9.140625" style="83" hidden="1" customWidth="1"/>
    <col min="32" max="35" width="9.140625" style="83"/>
    <col min="36" max="37" width="9.140625" style="83" hidden="1" customWidth="1" outlineLevel="1"/>
    <col min="38" max="38" width="7.7109375" style="83" hidden="1" customWidth="1" outlineLevel="1"/>
    <col min="39" max="43" width="9.140625" style="83" hidden="1" customWidth="1" outlineLevel="1"/>
    <col min="44" max="44" width="9.140625" style="83" collapsed="1"/>
    <col min="45" max="46" width="9.140625" style="83" hidden="1" customWidth="1" outlineLevel="1"/>
    <col min="47" max="47" width="7.7109375" style="83" hidden="1" customWidth="1" outlineLevel="1"/>
    <col min="48" max="52" width="9.140625" style="83" hidden="1" customWidth="1" outlineLevel="1"/>
    <col min="53" max="53" width="9.140625" style="83" collapsed="1"/>
    <col min="54" max="61" width="9.140625" style="83" hidden="1" customWidth="1" outlineLevel="1"/>
    <col min="62" max="62" width="9.140625" style="83" collapsed="1"/>
    <col min="63" max="64" width="9.140625" style="83"/>
    <col min="65" max="68" width="0" style="83" hidden="1" customWidth="1" outlineLevel="1"/>
    <col min="69" max="69" width="9.140625" style="83" collapsed="1"/>
    <col min="70" max="77" width="0" style="83" hidden="1" customWidth="1" outlineLevel="1"/>
    <col min="78" max="78" width="9.140625" style="83" collapsed="1"/>
    <col min="79" max="86" width="0" style="83" hidden="1" customWidth="1" outlineLevel="1"/>
    <col min="87" max="87" width="9.140625" style="83" collapsed="1"/>
    <col min="88" max="16384" width="9.140625" style="83"/>
  </cols>
  <sheetData>
    <row r="1" spans="2:95" ht="3" customHeight="1" thickBot="1" x14ac:dyDescent="0.25"/>
    <row r="2" spans="2:95" s="87" customFormat="1" ht="12.75" hidden="1" customHeight="1" outlineLevel="1" x14ac:dyDescent="0.2">
      <c r="B2" s="84"/>
      <c r="C2" s="85"/>
      <c r="D2" s="85"/>
      <c r="E2" s="85"/>
      <c r="F2" s="85"/>
      <c r="G2" s="342" t="s">
        <v>50</v>
      </c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85"/>
      <c r="Y2" s="85"/>
      <c r="Z2" s="86"/>
    </row>
    <row r="3" spans="2:95" s="87" customFormat="1" ht="12.75" hidden="1" customHeight="1" outlineLevel="1" x14ac:dyDescent="0.2">
      <c r="B3" s="88"/>
      <c r="C3" s="89"/>
      <c r="D3" s="89"/>
      <c r="E3" s="89"/>
      <c r="F3" s="89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89"/>
      <c r="Y3" s="89"/>
      <c r="Z3" s="90"/>
    </row>
    <row r="4" spans="2:95" s="87" customFormat="1" ht="12.75" hidden="1" customHeight="1" outlineLevel="1" x14ac:dyDescent="0.2">
      <c r="B4" s="88"/>
      <c r="C4" s="89"/>
      <c r="D4" s="89"/>
      <c r="E4" s="89"/>
      <c r="F4" s="89"/>
      <c r="G4" s="343" t="s">
        <v>29</v>
      </c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89"/>
      <c r="Y4" s="89"/>
      <c r="Z4" s="90"/>
    </row>
    <row r="5" spans="2:95" s="87" customFormat="1" ht="12.75" hidden="1" customHeight="1" outlineLevel="1" x14ac:dyDescent="0.2">
      <c r="B5" s="88"/>
      <c r="C5" s="89"/>
      <c r="D5" s="89"/>
      <c r="E5" s="89"/>
      <c r="F5" s="89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89"/>
      <c r="Y5" s="89"/>
      <c r="Z5" s="90"/>
    </row>
    <row r="6" spans="2:95" s="87" customFormat="1" ht="12.75" hidden="1" customHeight="1" outlineLevel="1" thickBot="1" x14ac:dyDescent="0.3">
      <c r="B6" s="91"/>
      <c r="C6" s="92"/>
      <c r="D6" s="93"/>
      <c r="E6" s="93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5"/>
      <c r="V6" s="95"/>
      <c r="W6" s="95"/>
      <c r="X6" s="95"/>
      <c r="Y6" s="95"/>
      <c r="Z6" s="96"/>
    </row>
    <row r="7" spans="2:95" ht="3" hidden="1" customHeight="1" outlineLevel="1" thickBot="1" x14ac:dyDescent="0.3">
      <c r="B7" s="97"/>
      <c r="C7" s="98"/>
      <c r="D7" s="97"/>
      <c r="E7" s="97"/>
      <c r="F7" s="99"/>
      <c r="G7" s="99"/>
      <c r="H7" s="99"/>
      <c r="I7" s="219"/>
      <c r="J7" s="99"/>
      <c r="K7" s="99"/>
      <c r="L7" s="99"/>
      <c r="M7" s="99"/>
      <c r="N7" s="219"/>
      <c r="O7" s="219"/>
      <c r="P7" s="99"/>
      <c r="Q7" s="99"/>
      <c r="R7" s="99"/>
      <c r="S7" s="99"/>
      <c r="T7" s="99"/>
    </row>
    <row r="8" spans="2:95" s="101" customFormat="1" ht="12.75" hidden="1" customHeight="1" outlineLevel="1" x14ac:dyDescent="0.2">
      <c r="B8" s="100" t="s">
        <v>51</v>
      </c>
      <c r="C8" s="344">
        <v>0</v>
      </c>
      <c r="D8" s="344"/>
      <c r="E8" s="344"/>
      <c r="F8" s="344"/>
      <c r="G8" s="344"/>
      <c r="H8" s="344"/>
      <c r="I8" s="344"/>
      <c r="J8" s="344"/>
      <c r="K8" s="345"/>
      <c r="L8" s="346" t="s">
        <v>52</v>
      </c>
      <c r="M8" s="344"/>
      <c r="N8" s="224"/>
      <c r="O8" s="224"/>
      <c r="P8" s="344" t="s">
        <v>119</v>
      </c>
      <c r="Q8" s="344"/>
      <c r="R8" s="344"/>
      <c r="S8" s="345"/>
      <c r="T8" s="346" t="s">
        <v>27</v>
      </c>
      <c r="U8" s="344"/>
      <c r="V8" s="344" t="s">
        <v>120</v>
      </c>
      <c r="W8" s="344"/>
      <c r="X8" s="344"/>
      <c r="Y8" s="344"/>
      <c r="Z8" s="347"/>
    </row>
    <row r="9" spans="2:95" s="101" customFormat="1" ht="12.75" hidden="1" customHeight="1" outlineLevel="1" thickBot="1" x14ac:dyDescent="0.25">
      <c r="B9" s="102" t="s">
        <v>53</v>
      </c>
      <c r="C9" s="348"/>
      <c r="D9" s="348"/>
      <c r="E9" s="348"/>
      <c r="F9" s="348"/>
      <c r="G9" s="348"/>
      <c r="H9" s="348"/>
      <c r="I9" s="348"/>
      <c r="J9" s="348"/>
      <c r="K9" s="349"/>
      <c r="L9" s="350" t="s">
        <v>32</v>
      </c>
      <c r="M9" s="351"/>
      <c r="N9" s="225"/>
      <c r="O9" s="225"/>
      <c r="P9" s="351" t="s">
        <v>33</v>
      </c>
      <c r="Q9" s="351"/>
      <c r="R9" s="351"/>
      <c r="S9" s="352"/>
      <c r="T9" s="350" t="s">
        <v>28</v>
      </c>
      <c r="U9" s="351"/>
      <c r="V9" s="353">
        <v>42154</v>
      </c>
      <c r="W9" s="354"/>
      <c r="X9" s="103"/>
      <c r="Y9" s="225"/>
      <c r="Z9" s="104"/>
    </row>
    <row r="10" spans="2:95" ht="3" hidden="1" customHeight="1" outlineLevel="1" thickBot="1" x14ac:dyDescent="0.25">
      <c r="B10" s="97"/>
      <c r="C10" s="97"/>
      <c r="D10" s="97"/>
      <c r="E10" s="97"/>
      <c r="F10" s="99"/>
      <c r="G10" s="99"/>
      <c r="H10" s="99"/>
      <c r="I10" s="219"/>
      <c r="J10" s="99"/>
      <c r="K10" s="99"/>
      <c r="L10" s="99"/>
      <c r="M10" s="99"/>
      <c r="N10" s="219"/>
      <c r="O10" s="219"/>
      <c r="P10" s="99"/>
      <c r="Q10" s="99"/>
      <c r="R10" s="99"/>
      <c r="S10" s="99"/>
      <c r="T10" s="99"/>
      <c r="Z10" s="105"/>
    </row>
    <row r="11" spans="2:95" collapsed="1" x14ac:dyDescent="0.2">
      <c r="B11" s="331" t="s">
        <v>54</v>
      </c>
      <c r="C11" s="332"/>
      <c r="D11" s="333"/>
      <c r="E11" s="334" t="s">
        <v>55</v>
      </c>
      <c r="F11" s="335"/>
      <c r="G11" s="335"/>
      <c r="H11" s="335"/>
      <c r="I11" s="335"/>
      <c r="J11" s="335"/>
      <c r="K11" s="335"/>
      <c r="L11" s="335"/>
      <c r="M11" s="336"/>
      <c r="N11" s="227"/>
      <c r="O11" s="227"/>
      <c r="P11" s="337" t="s">
        <v>56</v>
      </c>
      <c r="Q11" s="338"/>
      <c r="R11" s="337" t="s">
        <v>57</v>
      </c>
      <c r="S11" s="338"/>
      <c r="T11" s="339" t="s">
        <v>58</v>
      </c>
      <c r="U11" s="340"/>
      <c r="V11" s="340"/>
      <c r="W11" s="341"/>
      <c r="X11" s="240" t="s">
        <v>59</v>
      </c>
      <c r="Y11" s="227" t="s">
        <v>226</v>
      </c>
      <c r="Z11" s="107" t="s">
        <v>60</v>
      </c>
    </row>
    <row r="12" spans="2:95" x14ac:dyDescent="0.2">
      <c r="B12" s="310" t="s">
        <v>61</v>
      </c>
      <c r="C12" s="311"/>
      <c r="D12" s="312"/>
      <c r="E12" s="313" t="s">
        <v>62</v>
      </c>
      <c r="F12" s="314"/>
      <c r="G12" s="315"/>
      <c r="H12" s="108" t="s">
        <v>63</v>
      </c>
      <c r="I12" s="108" t="s">
        <v>229</v>
      </c>
      <c r="J12" s="108" t="s">
        <v>64</v>
      </c>
      <c r="K12" s="108" t="s">
        <v>65</v>
      </c>
      <c r="L12" s="108" t="s">
        <v>65</v>
      </c>
      <c r="M12" s="108" t="s">
        <v>66</v>
      </c>
      <c r="N12" s="228" t="s">
        <v>226</v>
      </c>
      <c r="O12" s="228" t="s">
        <v>226</v>
      </c>
      <c r="P12" s="318" t="s">
        <v>67</v>
      </c>
      <c r="Q12" s="319"/>
      <c r="R12" s="318" t="s">
        <v>68</v>
      </c>
      <c r="S12" s="319"/>
      <c r="T12" s="320" t="s">
        <v>69</v>
      </c>
      <c r="U12" s="321"/>
      <c r="V12" s="321"/>
      <c r="W12" s="322"/>
      <c r="X12" s="243" t="s">
        <v>70</v>
      </c>
      <c r="Y12" s="241" t="s">
        <v>227</v>
      </c>
      <c r="Z12" s="110" t="s">
        <v>71</v>
      </c>
    </row>
    <row r="13" spans="2:95" ht="12.75" customHeight="1" x14ac:dyDescent="0.2">
      <c r="B13" s="114" t="s">
        <v>9</v>
      </c>
      <c r="C13" s="108" t="s">
        <v>10</v>
      </c>
      <c r="D13" s="108" t="s">
        <v>72</v>
      </c>
      <c r="E13" s="108" t="s">
        <v>9</v>
      </c>
      <c r="F13" s="108" t="s">
        <v>10</v>
      </c>
      <c r="G13" s="108" t="s">
        <v>73</v>
      </c>
      <c r="H13" s="111" t="s">
        <v>232</v>
      </c>
      <c r="I13" s="111" t="s">
        <v>230</v>
      </c>
      <c r="J13" s="111"/>
      <c r="K13" s="112" t="s">
        <v>74</v>
      </c>
      <c r="L13" s="112" t="s">
        <v>121</v>
      </c>
      <c r="M13" s="112" t="s">
        <v>75</v>
      </c>
      <c r="N13" s="228" t="s">
        <v>233</v>
      </c>
      <c r="O13" s="228" t="s">
        <v>234</v>
      </c>
      <c r="P13" s="323" t="s">
        <v>76</v>
      </c>
      <c r="Q13" s="324"/>
      <c r="R13" s="325" t="s">
        <v>77</v>
      </c>
      <c r="S13" s="326"/>
      <c r="T13" s="327" t="s">
        <v>78</v>
      </c>
      <c r="U13" s="328"/>
      <c r="V13" s="329" t="s">
        <v>79</v>
      </c>
      <c r="W13" s="330"/>
      <c r="X13" s="244" t="s">
        <v>80</v>
      </c>
      <c r="Y13" s="242" t="s">
        <v>236</v>
      </c>
      <c r="Z13" s="110" t="s">
        <v>81</v>
      </c>
      <c r="AF13" s="203" t="s">
        <v>227</v>
      </c>
      <c r="AG13" s="83">
        <v>1.51</v>
      </c>
      <c r="AH13" s="83">
        <v>1.51</v>
      </c>
      <c r="AJ13" s="99"/>
      <c r="AL13" s="99"/>
      <c r="AS13" s="99"/>
      <c r="AU13" s="99"/>
      <c r="BR13" s="275" t="s">
        <v>124</v>
      </c>
      <c r="BS13" s="276"/>
      <c r="BT13" s="276"/>
      <c r="BU13" s="276"/>
      <c r="BV13" s="276"/>
      <c r="BW13" s="276"/>
      <c r="BX13" s="276"/>
      <c r="BY13" s="276"/>
      <c r="CA13" s="275" t="s">
        <v>125</v>
      </c>
      <c r="CB13" s="276"/>
      <c r="CC13" s="276"/>
      <c r="CD13" s="276"/>
      <c r="CE13" s="276"/>
      <c r="CF13" s="276"/>
      <c r="CG13" s="276"/>
      <c r="CH13" s="276"/>
      <c r="CJ13" s="275" t="s">
        <v>127</v>
      </c>
      <c r="CK13" s="276"/>
      <c r="CL13" s="276"/>
      <c r="CM13" s="276"/>
      <c r="CN13" s="276"/>
      <c r="CO13" s="276"/>
      <c r="CP13" s="276"/>
      <c r="CQ13" s="276"/>
    </row>
    <row r="14" spans="2:95" ht="12" customHeight="1" thickBot="1" x14ac:dyDescent="0.25">
      <c r="B14" s="172" t="s">
        <v>82</v>
      </c>
      <c r="C14" s="173" t="s">
        <v>82</v>
      </c>
      <c r="D14" s="173" t="s">
        <v>22</v>
      </c>
      <c r="E14" s="173" t="s">
        <v>6</v>
      </c>
      <c r="F14" s="173" t="s">
        <v>6</v>
      </c>
      <c r="G14" s="173" t="s">
        <v>6</v>
      </c>
      <c r="H14" s="173" t="s">
        <v>6</v>
      </c>
      <c r="I14" s="173" t="s">
        <v>231</v>
      </c>
      <c r="J14" s="173" t="s">
        <v>6</v>
      </c>
      <c r="K14" s="173" t="s">
        <v>83</v>
      </c>
      <c r="L14" s="173" t="s">
        <v>83</v>
      </c>
      <c r="M14" s="173" t="s">
        <v>83</v>
      </c>
      <c r="N14" s="173" t="s">
        <v>83</v>
      </c>
      <c r="O14" s="173" t="s">
        <v>83</v>
      </c>
      <c r="P14" s="174" t="s">
        <v>84</v>
      </c>
      <c r="Q14" s="175" t="s">
        <v>85</v>
      </c>
      <c r="R14" s="176" t="s">
        <v>84</v>
      </c>
      <c r="S14" s="177" t="s">
        <v>86</v>
      </c>
      <c r="T14" s="300" t="s">
        <v>87</v>
      </c>
      <c r="U14" s="301"/>
      <c r="V14" s="178" t="s">
        <v>88</v>
      </c>
      <c r="W14" s="178" t="s">
        <v>89</v>
      </c>
      <c r="X14" s="173" t="s">
        <v>83</v>
      </c>
      <c r="Y14" s="229" t="s">
        <v>228</v>
      </c>
      <c r="Z14" s="179" t="s">
        <v>90</v>
      </c>
      <c r="AA14" s="203"/>
      <c r="AB14" s="203"/>
      <c r="AC14" s="203"/>
      <c r="AD14" s="203"/>
      <c r="AE14" s="203"/>
      <c r="AF14" s="203" t="s">
        <v>235</v>
      </c>
      <c r="AG14" s="203">
        <v>3.2</v>
      </c>
      <c r="AH14" s="203">
        <v>3.2</v>
      </c>
      <c r="AI14" s="203"/>
      <c r="AR14" s="203"/>
      <c r="BA14" s="203"/>
      <c r="BB14" s="83">
        <v>40</v>
      </c>
      <c r="BC14" s="83">
        <v>60</v>
      </c>
      <c r="BD14" s="83">
        <v>80</v>
      </c>
      <c r="BE14" s="83">
        <v>100</v>
      </c>
      <c r="BF14" s="83">
        <v>120</v>
      </c>
      <c r="BG14" s="83">
        <v>150</v>
      </c>
      <c r="BH14" s="83">
        <v>180</v>
      </c>
      <c r="BI14" s="83">
        <v>200</v>
      </c>
      <c r="BM14" s="203" t="s">
        <v>124</v>
      </c>
      <c r="BN14" s="203" t="s">
        <v>125</v>
      </c>
      <c r="BO14" s="203" t="s">
        <v>123</v>
      </c>
      <c r="BP14" s="203" t="s">
        <v>126</v>
      </c>
      <c r="BR14" s="83">
        <v>40</v>
      </c>
      <c r="BS14" s="83">
        <v>60</v>
      </c>
      <c r="BT14" s="83">
        <v>80</v>
      </c>
      <c r="BU14" s="83">
        <v>100</v>
      </c>
      <c r="BV14" s="83">
        <v>120</v>
      </c>
      <c r="BW14" s="83">
        <v>150</v>
      </c>
      <c r="BX14" s="83">
        <v>180</v>
      </c>
      <c r="BY14" s="83">
        <v>200</v>
      </c>
      <c r="CA14" s="83">
        <v>40</v>
      </c>
      <c r="CB14" s="83">
        <v>60</v>
      </c>
      <c r="CC14" s="83">
        <v>80</v>
      </c>
      <c r="CD14" s="83">
        <v>100</v>
      </c>
      <c r="CE14" s="83">
        <v>120</v>
      </c>
      <c r="CF14" s="83">
        <v>150</v>
      </c>
      <c r="CG14" s="83">
        <v>180</v>
      </c>
      <c r="CH14" s="83">
        <v>200</v>
      </c>
      <c r="CJ14" s="83">
        <v>40</v>
      </c>
      <c r="CK14" s="83">
        <v>60</v>
      </c>
      <c r="CL14" s="83">
        <v>80</v>
      </c>
      <c r="CM14" s="83">
        <v>100</v>
      </c>
      <c r="CN14" s="83">
        <v>120</v>
      </c>
      <c r="CO14" s="83">
        <v>150</v>
      </c>
      <c r="CP14" s="83">
        <v>180</v>
      </c>
      <c r="CQ14" s="83">
        <v>200</v>
      </c>
    </row>
    <row r="15" spans="2:95" s="87" customFormat="1" ht="12.75" hidden="1" customHeight="1" outlineLevel="1" thickBot="1" x14ac:dyDescent="0.25">
      <c r="B15" s="180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98"/>
      <c r="Q15" s="198"/>
      <c r="R15" s="198"/>
      <c r="S15" s="198"/>
      <c r="T15" s="181"/>
      <c r="U15" s="181"/>
      <c r="V15" s="181"/>
      <c r="W15" s="181"/>
      <c r="X15" s="181"/>
      <c r="Y15" s="181"/>
      <c r="Z15" s="182"/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BL15" s="83" t="s">
        <v>221</v>
      </c>
      <c r="BM15" s="83">
        <v>0</v>
      </c>
      <c r="BN15" s="83">
        <v>0</v>
      </c>
      <c r="BO15" s="83">
        <v>0</v>
      </c>
      <c r="BP15" s="83">
        <v>0</v>
      </c>
      <c r="BR15" s="87">
        <v>0</v>
      </c>
      <c r="BS15" s="87">
        <v>0</v>
      </c>
      <c r="BT15" s="87">
        <v>0</v>
      </c>
      <c r="BU15" s="87">
        <v>0</v>
      </c>
      <c r="BV15" s="87">
        <v>0</v>
      </c>
      <c r="BW15" s="87">
        <v>0</v>
      </c>
      <c r="BX15" s="87">
        <v>0</v>
      </c>
      <c r="BY15" s="87">
        <v>0</v>
      </c>
      <c r="CA15" s="87">
        <v>0</v>
      </c>
      <c r="CB15" s="87">
        <v>0</v>
      </c>
      <c r="CC15" s="87">
        <v>0</v>
      </c>
      <c r="CD15" s="87">
        <v>0</v>
      </c>
      <c r="CE15" s="87">
        <v>0</v>
      </c>
      <c r="CF15" s="87">
        <v>0</v>
      </c>
      <c r="CG15" s="87">
        <v>0</v>
      </c>
      <c r="CH15" s="87">
        <v>0</v>
      </c>
      <c r="CJ15" s="87">
        <v>0</v>
      </c>
      <c r="CK15" s="87">
        <v>0</v>
      </c>
      <c r="CL15" s="87">
        <v>0</v>
      </c>
      <c r="CM15" s="87">
        <v>0</v>
      </c>
      <c r="CN15" s="87">
        <v>0</v>
      </c>
      <c r="CO15" s="87">
        <v>0</v>
      </c>
      <c r="CP15" s="87">
        <v>0</v>
      </c>
      <c r="CQ15" s="87">
        <v>0</v>
      </c>
    </row>
    <row r="16" spans="2:95" ht="12.75" customHeight="1" collapsed="1" x14ac:dyDescent="0.2">
      <c r="B16" s="200" t="s">
        <v>176</v>
      </c>
      <c r="C16" s="185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7"/>
      <c r="Q16" s="187"/>
      <c r="R16" s="187"/>
      <c r="S16" s="186"/>
      <c r="T16" s="187"/>
      <c r="U16" s="187"/>
      <c r="V16" s="186"/>
      <c r="W16" s="186"/>
      <c r="X16" s="186"/>
      <c r="Y16" s="230"/>
      <c r="Z16" s="188"/>
      <c r="AG16" s="203" t="s">
        <v>124</v>
      </c>
      <c r="AH16" s="203" t="s">
        <v>123</v>
      </c>
      <c r="AI16" s="203" t="s">
        <v>225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S16" s="116">
        <v>0</v>
      </c>
      <c r="AT16" s="116">
        <v>0</v>
      </c>
      <c r="AU16" s="116">
        <v>0</v>
      </c>
      <c r="AV16" s="116">
        <v>0</v>
      </c>
      <c r="AW16" s="116">
        <v>0</v>
      </c>
      <c r="AX16" s="116">
        <v>0</v>
      </c>
      <c r="AY16" s="116">
        <v>0</v>
      </c>
      <c r="AZ16" s="116">
        <v>0</v>
      </c>
      <c r="BB16" s="116">
        <v>0</v>
      </c>
      <c r="BC16" s="116">
        <v>0</v>
      </c>
      <c r="BD16" s="116">
        <v>0</v>
      </c>
      <c r="BE16" s="116">
        <v>0</v>
      </c>
      <c r="BF16" s="116">
        <v>0</v>
      </c>
      <c r="BG16" s="116">
        <v>0</v>
      </c>
      <c r="BH16" s="116">
        <v>0</v>
      </c>
      <c r="BI16" s="116">
        <v>0</v>
      </c>
      <c r="BL16" s="83" t="s">
        <v>222</v>
      </c>
      <c r="BM16" s="83">
        <v>0</v>
      </c>
      <c r="BN16" s="83">
        <v>0</v>
      </c>
      <c r="BO16" s="83">
        <v>0</v>
      </c>
      <c r="BP16" s="83">
        <v>0</v>
      </c>
      <c r="BR16" s="87">
        <v>0</v>
      </c>
      <c r="BS16" s="87">
        <v>0</v>
      </c>
      <c r="BT16" s="87">
        <v>0</v>
      </c>
      <c r="BU16" s="87">
        <v>0</v>
      </c>
      <c r="BV16" s="87">
        <v>0</v>
      </c>
      <c r="BW16" s="87">
        <v>0</v>
      </c>
      <c r="BX16" s="87">
        <v>0</v>
      </c>
      <c r="BY16" s="87">
        <v>0</v>
      </c>
      <c r="BZ16" s="87"/>
      <c r="CA16" s="87">
        <v>0</v>
      </c>
      <c r="CB16" s="87">
        <v>0</v>
      </c>
      <c r="CC16" s="87">
        <v>0</v>
      </c>
      <c r="CD16" s="87">
        <v>0</v>
      </c>
      <c r="CE16" s="87">
        <v>0</v>
      </c>
      <c r="CF16" s="87">
        <v>0</v>
      </c>
      <c r="CG16" s="87">
        <v>0</v>
      </c>
      <c r="CH16" s="87">
        <v>0</v>
      </c>
      <c r="CI16" s="87"/>
      <c r="CJ16" s="87">
        <v>0</v>
      </c>
      <c r="CK16" s="87">
        <v>0</v>
      </c>
      <c r="CL16" s="87">
        <v>0</v>
      </c>
      <c r="CM16" s="87">
        <v>0</v>
      </c>
      <c r="CN16" s="87">
        <v>0</v>
      </c>
      <c r="CO16" s="87">
        <v>0</v>
      </c>
      <c r="CP16" s="87">
        <v>0</v>
      </c>
      <c r="CQ16" s="87">
        <v>0</v>
      </c>
    </row>
    <row r="17" spans="2:95" ht="12.75" customHeight="1" x14ac:dyDescent="0.2">
      <c r="B17" s="189" t="s">
        <v>137</v>
      </c>
      <c r="C17" s="115" t="s">
        <v>184</v>
      </c>
      <c r="D17" s="116">
        <v>0.4</v>
      </c>
      <c r="E17" s="116">
        <v>2.1949999999999363</v>
      </c>
      <c r="F17" s="116">
        <v>1.7029999999999745</v>
      </c>
      <c r="G17" s="116">
        <v>1.9489999999999554</v>
      </c>
      <c r="H17" s="116">
        <v>27</v>
      </c>
      <c r="I17" s="116"/>
      <c r="J17" s="116">
        <v>1.4</v>
      </c>
      <c r="K17" s="116">
        <v>3.105</v>
      </c>
      <c r="L17" s="116">
        <v>0</v>
      </c>
      <c r="M17" s="116">
        <v>76.777199999998317</v>
      </c>
      <c r="N17" s="116">
        <f>(M17/H17*(H17-I17))-(PI()*(D17/2)^2*(H17-I17))</f>
        <v>73.384279934121338</v>
      </c>
      <c r="O17" s="116">
        <f>(M17/H17*I17)-(PI()*(D17/2)^2*I17)</f>
        <v>0</v>
      </c>
      <c r="P17" s="117">
        <v>2</v>
      </c>
      <c r="Q17" s="117"/>
      <c r="R17" s="117"/>
      <c r="S17" s="116">
        <v>9</v>
      </c>
      <c r="T17" s="117"/>
      <c r="U17" s="117"/>
      <c r="V17" s="116"/>
      <c r="W17" s="116"/>
      <c r="X17" s="116">
        <v>23.154999999999426</v>
      </c>
      <c r="Y17" s="231">
        <f>X17-(0.7*0.9*P17)-(PI()*0.2^2*S17)</f>
        <v>20.764026644707098</v>
      </c>
      <c r="Z17" s="118"/>
      <c r="AA17" s="226">
        <f>COUNTIF($B$17:$B$100,_xlfn.CONCAT("=",B17))+COUNTIF($C$17:$C$100,_xlfn.CONCAT("=",B17))</f>
        <v>1</v>
      </c>
      <c r="AB17" s="226">
        <f>COUNTIF($B$17:$B$100,_xlfn.CONCAT("=",C17))+COUNTIF($C$17:$C$100,_xlfn.CONCAT("=",C17))</f>
        <v>2</v>
      </c>
      <c r="AC17" s="83">
        <v>1</v>
      </c>
      <c r="AD17" s="203" t="s">
        <v>124</v>
      </c>
      <c r="AE17" s="83">
        <v>0</v>
      </c>
      <c r="AF17" s="203" t="s">
        <v>123</v>
      </c>
      <c r="AG17" s="203">
        <f>SUMIF($AD17,_xlfn.CONCAT("=",AG$16),$AC17)+SUMIF($AF17,_xlfn.CONCAT("=",AG$16),$AE17)</f>
        <v>1</v>
      </c>
      <c r="AH17" s="203">
        <f>SUMIF($AD17,_xlfn.CONCAT("=",AH$16),$AC17)+SUMIF($AF17,_xlfn.CONCAT("=",AH$16),$AE17)</f>
        <v>0</v>
      </c>
      <c r="AI17" s="203">
        <f>SUMIF($AD17,_xlfn.CONCAT("=",AI$16),$AC17)+SUMIF($AF17,_xlfn.CONCAT("=",AI$16),$AE17)</f>
        <v>0</v>
      </c>
      <c r="AJ17" s="116">
        <v>1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S17" s="116">
        <v>2.1949999999999363</v>
      </c>
      <c r="AT17" s="116">
        <v>0</v>
      </c>
      <c r="AU17" s="116">
        <v>0</v>
      </c>
      <c r="AV17" s="116">
        <v>0</v>
      </c>
      <c r="AW17" s="116">
        <v>0</v>
      </c>
      <c r="AX17" s="116">
        <v>0</v>
      </c>
      <c r="AY17" s="116">
        <v>0</v>
      </c>
      <c r="AZ17" s="116">
        <v>0</v>
      </c>
      <c r="BB17" s="116">
        <v>27</v>
      </c>
      <c r="BC17" s="116">
        <v>0</v>
      </c>
      <c r="BD17" s="116">
        <v>0</v>
      </c>
      <c r="BE17" s="116">
        <v>0</v>
      </c>
      <c r="BF17" s="116">
        <v>0</v>
      </c>
      <c r="BG17" s="116">
        <v>0</v>
      </c>
      <c r="BH17" s="116">
        <v>0</v>
      </c>
      <c r="BI17" s="116">
        <v>0</v>
      </c>
      <c r="BL17" s="83" t="s">
        <v>124</v>
      </c>
      <c r="BM17" s="83">
        <v>1</v>
      </c>
      <c r="BN17" s="83">
        <v>0</v>
      </c>
      <c r="BO17" s="83">
        <v>0</v>
      </c>
      <c r="BP17" s="83">
        <v>0</v>
      </c>
      <c r="BR17" s="87">
        <v>1</v>
      </c>
      <c r="BS17" s="87">
        <v>0</v>
      </c>
      <c r="BT17" s="87">
        <v>0</v>
      </c>
      <c r="BU17" s="87">
        <v>0</v>
      </c>
      <c r="BV17" s="87">
        <v>0</v>
      </c>
      <c r="BW17" s="87">
        <v>0</v>
      </c>
      <c r="BX17" s="87">
        <v>0</v>
      </c>
      <c r="BY17" s="87">
        <v>0</v>
      </c>
      <c r="BZ17" s="87"/>
      <c r="CA17" s="87">
        <v>0</v>
      </c>
      <c r="CB17" s="87">
        <v>0</v>
      </c>
      <c r="CC17" s="87">
        <v>0</v>
      </c>
      <c r="CD17" s="87">
        <v>0</v>
      </c>
      <c r="CE17" s="87">
        <v>0</v>
      </c>
      <c r="CF17" s="87">
        <v>0</v>
      </c>
      <c r="CG17" s="87">
        <v>0</v>
      </c>
      <c r="CH17" s="87">
        <v>0</v>
      </c>
      <c r="CI17" s="87"/>
      <c r="CJ17" s="87">
        <v>0</v>
      </c>
      <c r="CK17" s="87">
        <v>0</v>
      </c>
      <c r="CL17" s="87">
        <v>0</v>
      </c>
      <c r="CM17" s="87">
        <v>0</v>
      </c>
      <c r="CN17" s="87">
        <v>0</v>
      </c>
      <c r="CO17" s="87">
        <v>0</v>
      </c>
      <c r="CP17" s="87">
        <v>0</v>
      </c>
      <c r="CQ17" s="87">
        <v>0</v>
      </c>
    </row>
    <row r="18" spans="2:95" ht="12.75" customHeight="1" x14ac:dyDescent="0.2">
      <c r="B18" s="189"/>
      <c r="C18" s="115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7"/>
      <c r="Q18" s="117"/>
      <c r="R18" s="117"/>
      <c r="S18" s="116"/>
      <c r="T18" s="117"/>
      <c r="U18" s="117"/>
      <c r="V18" s="116"/>
      <c r="W18" s="116"/>
      <c r="X18" s="116"/>
      <c r="Y18" s="231"/>
      <c r="Z18" s="118"/>
      <c r="AA18" s="226"/>
      <c r="AB18" s="226"/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S18" s="116">
        <v>0</v>
      </c>
      <c r="AT18" s="116">
        <v>0</v>
      </c>
      <c r="AU18" s="116">
        <v>0</v>
      </c>
      <c r="AV18" s="116">
        <v>0</v>
      </c>
      <c r="AW18" s="116">
        <v>0</v>
      </c>
      <c r="AX18" s="116">
        <v>0</v>
      </c>
      <c r="AY18" s="116">
        <v>0</v>
      </c>
      <c r="AZ18" s="116">
        <v>0</v>
      </c>
      <c r="BB18" s="116">
        <v>0</v>
      </c>
      <c r="BC18" s="116">
        <v>0</v>
      </c>
      <c r="BD18" s="116">
        <v>0</v>
      </c>
      <c r="BE18" s="116">
        <v>0</v>
      </c>
      <c r="BF18" s="116">
        <v>0</v>
      </c>
      <c r="BG18" s="116">
        <v>0</v>
      </c>
      <c r="BH18" s="116">
        <v>0</v>
      </c>
      <c r="BI18" s="116">
        <v>0</v>
      </c>
      <c r="BL18" s="83" t="s">
        <v>221</v>
      </c>
      <c r="BM18" s="83">
        <v>0</v>
      </c>
      <c r="BN18" s="83">
        <v>0</v>
      </c>
      <c r="BO18" s="83">
        <v>0</v>
      </c>
      <c r="BP18" s="83">
        <v>0</v>
      </c>
      <c r="BR18" s="87">
        <v>0</v>
      </c>
      <c r="BS18" s="87">
        <v>0</v>
      </c>
      <c r="BT18" s="87">
        <v>0</v>
      </c>
      <c r="BU18" s="87">
        <v>0</v>
      </c>
      <c r="BV18" s="87">
        <v>0</v>
      </c>
      <c r="BW18" s="87">
        <v>0</v>
      </c>
      <c r="BX18" s="87">
        <v>0</v>
      </c>
      <c r="BY18" s="87">
        <v>0</v>
      </c>
      <c r="BZ18" s="87"/>
      <c r="CA18" s="87">
        <v>0</v>
      </c>
      <c r="CB18" s="87">
        <v>0</v>
      </c>
      <c r="CC18" s="87">
        <v>0</v>
      </c>
      <c r="CD18" s="87">
        <v>0</v>
      </c>
      <c r="CE18" s="87">
        <v>0</v>
      </c>
      <c r="CF18" s="87">
        <v>0</v>
      </c>
      <c r="CG18" s="87">
        <v>0</v>
      </c>
      <c r="CH18" s="87">
        <v>0</v>
      </c>
      <c r="CI18" s="87"/>
      <c r="CJ18" s="87">
        <v>0</v>
      </c>
      <c r="CK18" s="87">
        <v>0</v>
      </c>
      <c r="CL18" s="87">
        <v>0</v>
      </c>
      <c r="CM18" s="87">
        <v>0</v>
      </c>
      <c r="CN18" s="87">
        <v>0</v>
      </c>
      <c r="CO18" s="87">
        <v>0</v>
      </c>
      <c r="CP18" s="87">
        <v>0</v>
      </c>
      <c r="CQ18" s="87">
        <v>0</v>
      </c>
    </row>
    <row r="19" spans="2:95" ht="12.75" customHeight="1" x14ac:dyDescent="0.2">
      <c r="B19" s="218" t="s">
        <v>175</v>
      </c>
      <c r="C19" s="115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7"/>
      <c r="Q19" s="117"/>
      <c r="R19" s="117"/>
      <c r="S19" s="116"/>
      <c r="T19" s="117"/>
      <c r="U19" s="117"/>
      <c r="V19" s="116"/>
      <c r="W19" s="116"/>
      <c r="X19" s="116"/>
      <c r="Y19" s="231"/>
      <c r="Z19" s="118"/>
      <c r="AA19" s="226"/>
      <c r="AB19" s="226"/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S19" s="116">
        <v>0</v>
      </c>
      <c r="AT19" s="116">
        <v>0</v>
      </c>
      <c r="AU19" s="116">
        <v>0</v>
      </c>
      <c r="AV19" s="116">
        <v>0</v>
      </c>
      <c r="AW19" s="116">
        <v>0</v>
      </c>
      <c r="AX19" s="116">
        <v>0</v>
      </c>
      <c r="AY19" s="116">
        <v>0</v>
      </c>
      <c r="AZ19" s="116">
        <v>0</v>
      </c>
      <c r="BB19" s="116">
        <v>0</v>
      </c>
      <c r="BC19" s="116">
        <v>0</v>
      </c>
      <c r="BD19" s="116">
        <v>0</v>
      </c>
      <c r="BE19" s="116">
        <v>0</v>
      </c>
      <c r="BF19" s="116">
        <v>0</v>
      </c>
      <c r="BG19" s="116">
        <v>0</v>
      </c>
      <c r="BH19" s="116">
        <v>0</v>
      </c>
      <c r="BI19" s="116">
        <v>0</v>
      </c>
      <c r="BL19" s="83" t="s">
        <v>222</v>
      </c>
      <c r="BM19" s="83">
        <v>0</v>
      </c>
      <c r="BN19" s="83">
        <v>0</v>
      </c>
      <c r="BO19" s="83">
        <v>0</v>
      </c>
      <c r="BP19" s="83">
        <v>0</v>
      </c>
      <c r="BR19" s="87">
        <v>0</v>
      </c>
      <c r="BS19" s="87">
        <v>0</v>
      </c>
      <c r="BT19" s="87">
        <v>0</v>
      </c>
      <c r="BU19" s="87">
        <v>0</v>
      </c>
      <c r="BV19" s="87">
        <v>0</v>
      </c>
      <c r="BW19" s="87">
        <v>0</v>
      </c>
      <c r="BX19" s="87">
        <v>0</v>
      </c>
      <c r="BY19" s="87">
        <v>0</v>
      </c>
      <c r="BZ19" s="87"/>
      <c r="CA19" s="87">
        <v>0</v>
      </c>
      <c r="CB19" s="87">
        <v>0</v>
      </c>
      <c r="CC19" s="87">
        <v>0</v>
      </c>
      <c r="CD19" s="87">
        <v>0</v>
      </c>
      <c r="CE19" s="87">
        <v>0</v>
      </c>
      <c r="CF19" s="87">
        <v>0</v>
      </c>
      <c r="CG19" s="87">
        <v>0</v>
      </c>
      <c r="CH19" s="87">
        <v>0</v>
      </c>
      <c r="CI19" s="87"/>
      <c r="CJ19" s="87">
        <v>0</v>
      </c>
      <c r="CK19" s="87">
        <v>0</v>
      </c>
      <c r="CL19" s="87">
        <v>0</v>
      </c>
      <c r="CM19" s="87">
        <v>0</v>
      </c>
      <c r="CN19" s="87">
        <v>0</v>
      </c>
      <c r="CO19" s="87">
        <v>0</v>
      </c>
      <c r="CP19" s="87">
        <v>0</v>
      </c>
      <c r="CQ19" s="87">
        <v>0</v>
      </c>
    </row>
    <row r="20" spans="2:95" ht="12.75" customHeight="1" x14ac:dyDescent="0.2">
      <c r="B20" s="189" t="s">
        <v>138</v>
      </c>
      <c r="C20" s="115" t="s">
        <v>185</v>
      </c>
      <c r="D20" s="116">
        <v>0.4</v>
      </c>
      <c r="E20" s="116">
        <v>1.7380000000000564</v>
      </c>
      <c r="F20" s="116">
        <v>2.2060000000000173</v>
      </c>
      <c r="G20" s="116">
        <v>1.9720000000000368</v>
      </c>
      <c r="H20" s="116">
        <v>23.004000000000001</v>
      </c>
      <c r="I20" s="116">
        <v>11</v>
      </c>
      <c r="J20" s="116">
        <v>1.4</v>
      </c>
      <c r="K20" s="116">
        <v>2.6454600000000004</v>
      </c>
      <c r="L20" s="116">
        <v>0</v>
      </c>
      <c r="M20" s="116">
        <v>66.154903200001186</v>
      </c>
      <c r="N20" s="116">
        <f>(M20/H20*(H20-I20))-(PI()*(D20/2)^2*(H20-I20))</f>
        <v>33.012636071452945</v>
      </c>
      <c r="O20" s="116">
        <f>(M20/H20*I20)-(PI()*(D20/2)^2*I20)</f>
        <v>30.251499232421057</v>
      </c>
      <c r="P20" s="117">
        <v>2</v>
      </c>
      <c r="Q20" s="117"/>
      <c r="R20" s="117"/>
      <c r="S20" s="116">
        <v>9</v>
      </c>
      <c r="T20" s="117"/>
      <c r="U20" s="117"/>
      <c r="V20" s="116"/>
      <c r="W20" s="116"/>
      <c r="X20" s="116">
        <v>19.042000000000506</v>
      </c>
      <c r="Y20" s="231">
        <f>X20-(0.7*0.9*P20)-(PI()*0.2^2*S20)</f>
        <v>16.651026644708178</v>
      </c>
      <c r="Z20" s="118"/>
      <c r="AA20" s="226">
        <f t="shared" ref="AA20:AA81" si="0">COUNTIF($B$17:$B$100,_xlfn.CONCAT("=",B20))+COUNTIF($C$17:$C$100,_xlfn.CONCAT("=",B20))</f>
        <v>1</v>
      </c>
      <c r="AB20" s="226">
        <f t="shared" ref="AB20:AB81" si="1">COUNTIF($B$17:$B$100,_xlfn.CONCAT("=",C20))+COUNTIF($C$17:$C$100,_xlfn.CONCAT("=",C20))</f>
        <v>2</v>
      </c>
      <c r="AC20" s="83">
        <v>1</v>
      </c>
      <c r="AD20" s="203" t="s">
        <v>124</v>
      </c>
      <c r="AE20" s="83">
        <v>0</v>
      </c>
      <c r="AF20" s="203" t="s">
        <v>123</v>
      </c>
      <c r="AG20" s="203">
        <f>SUMIF($AD20,_xlfn.CONCAT("=",AG$16),$AC20)+SUMIF($AF20,_xlfn.CONCAT("=",AG$16),$AE20)</f>
        <v>1</v>
      </c>
      <c r="AH20" s="203">
        <f>SUMIF($AD20,_xlfn.CONCAT("=",AH$16),$AC20)+SUMIF($AF20,_xlfn.CONCAT("=",AH$16),$AE20)</f>
        <v>0</v>
      </c>
      <c r="AI20" s="203">
        <f>SUMIF($AD20,_xlfn.CONCAT("=",AI$16),$AC20)+SUMIF($AF20,_xlfn.CONCAT("=",AI$16),$AE20)</f>
        <v>0</v>
      </c>
      <c r="AJ20" s="116">
        <v>1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S20" s="116">
        <v>1.7380000000000564</v>
      </c>
      <c r="AT20" s="116">
        <v>0</v>
      </c>
      <c r="AU20" s="116">
        <v>0</v>
      </c>
      <c r="AV20" s="116">
        <v>0</v>
      </c>
      <c r="AW20" s="116">
        <v>0</v>
      </c>
      <c r="AX20" s="116">
        <v>0</v>
      </c>
      <c r="AY20" s="116">
        <v>0</v>
      </c>
      <c r="AZ20" s="116">
        <v>0</v>
      </c>
      <c r="BB20" s="116">
        <v>23.004000000000001</v>
      </c>
      <c r="BC20" s="116">
        <v>0</v>
      </c>
      <c r="BD20" s="116">
        <v>0</v>
      </c>
      <c r="BE20" s="116">
        <v>0</v>
      </c>
      <c r="BF20" s="116">
        <v>0</v>
      </c>
      <c r="BG20" s="116">
        <v>0</v>
      </c>
      <c r="BH20" s="116">
        <v>0</v>
      </c>
      <c r="BI20" s="116">
        <v>0</v>
      </c>
      <c r="BL20" s="83" t="s">
        <v>124</v>
      </c>
      <c r="BM20" s="83">
        <v>1</v>
      </c>
      <c r="BN20" s="83">
        <v>0</v>
      </c>
      <c r="BO20" s="83">
        <v>0</v>
      </c>
      <c r="BP20" s="83">
        <v>0</v>
      </c>
      <c r="BR20" s="87">
        <v>1</v>
      </c>
      <c r="BS20" s="87">
        <v>0</v>
      </c>
      <c r="BT20" s="87">
        <v>0</v>
      </c>
      <c r="BU20" s="87">
        <v>0</v>
      </c>
      <c r="BV20" s="87">
        <v>0</v>
      </c>
      <c r="BW20" s="87">
        <v>0</v>
      </c>
      <c r="BX20" s="87">
        <v>0</v>
      </c>
      <c r="BY20" s="87">
        <v>0</v>
      </c>
      <c r="BZ20" s="87"/>
      <c r="CA20" s="87">
        <v>0</v>
      </c>
      <c r="CB20" s="87">
        <v>0</v>
      </c>
      <c r="CC20" s="87">
        <v>0</v>
      </c>
      <c r="CD20" s="87">
        <v>0</v>
      </c>
      <c r="CE20" s="87">
        <v>0</v>
      </c>
      <c r="CF20" s="87">
        <v>0</v>
      </c>
      <c r="CG20" s="87">
        <v>0</v>
      </c>
      <c r="CH20" s="87">
        <v>0</v>
      </c>
      <c r="CI20" s="87"/>
      <c r="CJ20" s="87">
        <v>0</v>
      </c>
      <c r="CK20" s="87">
        <v>0</v>
      </c>
      <c r="CL20" s="87">
        <v>0</v>
      </c>
      <c r="CM20" s="87">
        <v>0</v>
      </c>
      <c r="CN20" s="87">
        <v>0</v>
      </c>
      <c r="CO20" s="87">
        <v>0</v>
      </c>
      <c r="CP20" s="87">
        <v>0</v>
      </c>
      <c r="CQ20" s="87">
        <v>0</v>
      </c>
    </row>
    <row r="21" spans="2:95" ht="12.75" customHeight="1" x14ac:dyDescent="0.2">
      <c r="B21" s="189"/>
      <c r="C21" s="115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7"/>
      <c r="Q21" s="117"/>
      <c r="R21" s="117"/>
      <c r="S21" s="116"/>
      <c r="T21" s="117"/>
      <c r="U21" s="117"/>
      <c r="V21" s="116"/>
      <c r="W21" s="116"/>
      <c r="X21" s="116"/>
      <c r="Y21" s="231"/>
      <c r="Z21" s="118"/>
      <c r="AA21" s="226"/>
      <c r="AB21" s="226"/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S21" s="116">
        <v>0</v>
      </c>
      <c r="AT21" s="116">
        <v>0</v>
      </c>
      <c r="AU21" s="116">
        <v>0</v>
      </c>
      <c r="AV21" s="116">
        <v>0</v>
      </c>
      <c r="AW21" s="116">
        <v>0</v>
      </c>
      <c r="AX21" s="116">
        <v>0</v>
      </c>
      <c r="AY21" s="116">
        <v>0</v>
      </c>
      <c r="AZ21" s="116">
        <v>0</v>
      </c>
      <c r="BB21" s="116">
        <v>0</v>
      </c>
      <c r="BC21" s="116">
        <v>0</v>
      </c>
      <c r="BD21" s="116">
        <v>0</v>
      </c>
      <c r="BE21" s="116">
        <v>0</v>
      </c>
      <c r="BF21" s="116">
        <v>0</v>
      </c>
      <c r="BG21" s="116">
        <v>0</v>
      </c>
      <c r="BH21" s="116">
        <v>0</v>
      </c>
      <c r="BI21" s="116">
        <v>0</v>
      </c>
      <c r="BL21" s="83" t="s">
        <v>221</v>
      </c>
      <c r="BM21" s="83">
        <v>0</v>
      </c>
      <c r="BN21" s="83">
        <v>0</v>
      </c>
      <c r="BO21" s="83">
        <v>0</v>
      </c>
      <c r="BP21" s="83">
        <v>0</v>
      </c>
      <c r="BR21" s="87">
        <v>0</v>
      </c>
      <c r="BS21" s="87">
        <v>0</v>
      </c>
      <c r="BT21" s="87">
        <v>0</v>
      </c>
      <c r="BU21" s="87">
        <v>0</v>
      </c>
      <c r="BV21" s="87">
        <v>0</v>
      </c>
      <c r="BW21" s="87">
        <v>0</v>
      </c>
      <c r="BX21" s="87">
        <v>0</v>
      </c>
      <c r="BY21" s="87">
        <v>0</v>
      </c>
      <c r="BZ21" s="87"/>
      <c r="CA21" s="87">
        <v>0</v>
      </c>
      <c r="CB21" s="87">
        <v>0</v>
      </c>
      <c r="CC21" s="87">
        <v>0</v>
      </c>
      <c r="CD21" s="87">
        <v>0</v>
      </c>
      <c r="CE21" s="87">
        <v>0</v>
      </c>
      <c r="CF21" s="87">
        <v>0</v>
      </c>
      <c r="CG21" s="87">
        <v>0</v>
      </c>
      <c r="CH21" s="87">
        <v>0</v>
      </c>
      <c r="CI21" s="87"/>
      <c r="CJ21" s="87">
        <v>0</v>
      </c>
      <c r="CK21" s="87">
        <v>0</v>
      </c>
      <c r="CL21" s="87">
        <v>0</v>
      </c>
      <c r="CM21" s="87">
        <v>0</v>
      </c>
      <c r="CN21" s="87">
        <v>0</v>
      </c>
      <c r="CO21" s="87">
        <v>0</v>
      </c>
      <c r="CP21" s="87">
        <v>0</v>
      </c>
      <c r="CQ21" s="87">
        <v>0</v>
      </c>
    </row>
    <row r="22" spans="2:95" ht="12.75" customHeight="1" x14ac:dyDescent="0.2">
      <c r="B22" s="218" t="s">
        <v>177</v>
      </c>
      <c r="C22" s="115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7"/>
      <c r="Q22" s="117"/>
      <c r="R22" s="117"/>
      <c r="S22" s="116"/>
      <c r="T22" s="117"/>
      <c r="U22" s="117"/>
      <c r="V22" s="116"/>
      <c r="W22" s="116"/>
      <c r="X22" s="116"/>
      <c r="Y22" s="231"/>
      <c r="Z22" s="118"/>
      <c r="AA22" s="226"/>
      <c r="AB22" s="226"/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S22" s="116">
        <v>0</v>
      </c>
      <c r="AT22" s="116">
        <v>0</v>
      </c>
      <c r="AU22" s="116">
        <v>0</v>
      </c>
      <c r="AV22" s="116">
        <v>0</v>
      </c>
      <c r="AW22" s="116">
        <v>0</v>
      </c>
      <c r="AX22" s="116">
        <v>0</v>
      </c>
      <c r="AY22" s="116">
        <v>0</v>
      </c>
      <c r="AZ22" s="116">
        <v>0</v>
      </c>
      <c r="BB22" s="116">
        <v>0</v>
      </c>
      <c r="BC22" s="116">
        <v>0</v>
      </c>
      <c r="BD22" s="116">
        <v>0</v>
      </c>
      <c r="BE22" s="116">
        <v>0</v>
      </c>
      <c r="BF22" s="116">
        <v>0</v>
      </c>
      <c r="BG22" s="116">
        <v>0</v>
      </c>
      <c r="BH22" s="116">
        <v>0</v>
      </c>
      <c r="BI22" s="116">
        <v>0</v>
      </c>
      <c r="BL22" s="83" t="s">
        <v>222</v>
      </c>
      <c r="BM22" s="83">
        <v>0</v>
      </c>
      <c r="BN22" s="83">
        <v>0</v>
      </c>
      <c r="BO22" s="83">
        <v>0</v>
      </c>
      <c r="BP22" s="83">
        <v>0</v>
      </c>
      <c r="BR22" s="87">
        <v>0</v>
      </c>
      <c r="BS22" s="87">
        <v>0</v>
      </c>
      <c r="BT22" s="87">
        <v>0</v>
      </c>
      <c r="BU22" s="87">
        <v>0</v>
      </c>
      <c r="BV22" s="87">
        <v>0</v>
      </c>
      <c r="BW22" s="87">
        <v>0</v>
      </c>
      <c r="BX22" s="87">
        <v>0</v>
      </c>
      <c r="BY22" s="87">
        <v>0</v>
      </c>
      <c r="BZ22" s="87"/>
      <c r="CA22" s="87">
        <v>0</v>
      </c>
      <c r="CB22" s="87">
        <v>0</v>
      </c>
      <c r="CC22" s="87">
        <v>0</v>
      </c>
      <c r="CD22" s="87">
        <v>0</v>
      </c>
      <c r="CE22" s="87">
        <v>0</v>
      </c>
      <c r="CF22" s="87">
        <v>0</v>
      </c>
      <c r="CG22" s="87">
        <v>0</v>
      </c>
      <c r="CH22" s="87">
        <v>0</v>
      </c>
      <c r="CI22" s="87"/>
      <c r="CJ22" s="87">
        <v>0</v>
      </c>
      <c r="CK22" s="87">
        <v>0</v>
      </c>
      <c r="CL22" s="87">
        <v>0</v>
      </c>
      <c r="CM22" s="87">
        <v>0</v>
      </c>
      <c r="CN22" s="87">
        <v>0</v>
      </c>
      <c r="CO22" s="87">
        <v>0</v>
      </c>
      <c r="CP22" s="87">
        <v>0</v>
      </c>
      <c r="CQ22" s="87">
        <v>0</v>
      </c>
    </row>
    <row r="23" spans="2:95" ht="12.75" customHeight="1" x14ac:dyDescent="0.2">
      <c r="B23" s="189" t="s">
        <v>139</v>
      </c>
      <c r="C23" s="115" t="s">
        <v>186</v>
      </c>
      <c r="D23" s="116">
        <v>0.4</v>
      </c>
      <c r="E23" s="116">
        <v>1.6330000000000382</v>
      </c>
      <c r="F23" s="116">
        <v>1.2459999999999809</v>
      </c>
      <c r="G23" s="116">
        <v>1.4395000000000095</v>
      </c>
      <c r="H23" s="116">
        <v>27</v>
      </c>
      <c r="I23" s="116">
        <v>11</v>
      </c>
      <c r="J23" s="116">
        <v>1.4</v>
      </c>
      <c r="K23" s="116">
        <v>3.105</v>
      </c>
      <c r="L23" s="116">
        <v>0</v>
      </c>
      <c r="M23" s="116">
        <v>57.518100000000352</v>
      </c>
      <c r="N23" s="116">
        <f>(M23/H23*(H23-I23))-(PI()*(D23/2)^2*(H23-I23))</f>
        <v>32.074180701702737</v>
      </c>
      <c r="O23" s="116">
        <f>(M23/H23*I23)-(PI()*(D23/2)^2*I23)</f>
        <v>22.050999232420633</v>
      </c>
      <c r="P23" s="117">
        <v>2</v>
      </c>
      <c r="Q23" s="117"/>
      <c r="R23" s="117"/>
      <c r="S23" s="116">
        <v>9</v>
      </c>
      <c r="T23" s="117"/>
      <c r="U23" s="117"/>
      <c r="V23" s="116"/>
      <c r="W23" s="116"/>
      <c r="X23" s="116">
        <v>18.097000000000342</v>
      </c>
      <c r="Y23" s="231">
        <f>X23-(0.7*0.9*P23)-(PI()*0.2^2*S23)</f>
        <v>15.706026644708015</v>
      </c>
      <c r="Z23" s="118"/>
      <c r="AA23" s="226">
        <f t="shared" si="0"/>
        <v>1</v>
      </c>
      <c r="AB23" s="226">
        <f t="shared" si="1"/>
        <v>3</v>
      </c>
      <c r="AC23" s="83">
        <v>1</v>
      </c>
      <c r="AD23" s="203" t="s">
        <v>124</v>
      </c>
      <c r="AE23" s="83">
        <v>0</v>
      </c>
      <c r="AF23" s="203" t="s">
        <v>123</v>
      </c>
      <c r="AG23" s="203">
        <f>SUMIF($AD23,_xlfn.CONCAT("=",AG$16),$AC23)+SUMIF($AF23,_xlfn.CONCAT("=",AG$16),$AE23)</f>
        <v>1</v>
      </c>
      <c r="AH23" s="203">
        <f>SUMIF($AD23,_xlfn.CONCAT("=",AH$16),$AC23)+SUMIF($AF23,_xlfn.CONCAT("=",AH$16),$AE23)</f>
        <v>0</v>
      </c>
      <c r="AI23" s="203">
        <f>SUMIF($AD23,_xlfn.CONCAT("=",AI$16),$AC23)+SUMIF($AF23,_xlfn.CONCAT("=",AI$16),$AE23)</f>
        <v>0</v>
      </c>
      <c r="AJ23" s="116">
        <v>1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S23" s="116">
        <v>1.6330000000000382</v>
      </c>
      <c r="AT23" s="116">
        <v>0</v>
      </c>
      <c r="AU23" s="116">
        <v>0</v>
      </c>
      <c r="AV23" s="116">
        <v>0</v>
      </c>
      <c r="AW23" s="116">
        <v>0</v>
      </c>
      <c r="AX23" s="116">
        <v>0</v>
      </c>
      <c r="AY23" s="116">
        <v>0</v>
      </c>
      <c r="AZ23" s="116">
        <v>0</v>
      </c>
      <c r="BB23" s="116">
        <v>27</v>
      </c>
      <c r="BC23" s="116">
        <v>0</v>
      </c>
      <c r="BD23" s="116">
        <v>0</v>
      </c>
      <c r="BE23" s="116">
        <v>0</v>
      </c>
      <c r="BF23" s="116">
        <v>0</v>
      </c>
      <c r="BG23" s="116">
        <v>0</v>
      </c>
      <c r="BH23" s="116">
        <v>0</v>
      </c>
      <c r="BI23" s="116">
        <v>0</v>
      </c>
      <c r="BL23" s="83" t="s">
        <v>124</v>
      </c>
      <c r="BM23" s="83">
        <v>1</v>
      </c>
      <c r="BN23" s="83">
        <v>0</v>
      </c>
      <c r="BO23" s="83">
        <v>0</v>
      </c>
      <c r="BP23" s="83">
        <v>0</v>
      </c>
      <c r="BR23" s="87">
        <v>1</v>
      </c>
      <c r="BS23" s="87">
        <v>0</v>
      </c>
      <c r="BT23" s="87">
        <v>0</v>
      </c>
      <c r="BU23" s="87">
        <v>0</v>
      </c>
      <c r="BV23" s="87">
        <v>0</v>
      </c>
      <c r="BW23" s="87">
        <v>0</v>
      </c>
      <c r="BX23" s="87">
        <v>0</v>
      </c>
      <c r="BY23" s="87">
        <v>0</v>
      </c>
      <c r="BZ23" s="87"/>
      <c r="CA23" s="87">
        <v>0</v>
      </c>
      <c r="CB23" s="87">
        <v>0</v>
      </c>
      <c r="CC23" s="87">
        <v>0</v>
      </c>
      <c r="CD23" s="87">
        <v>0</v>
      </c>
      <c r="CE23" s="87">
        <v>0</v>
      </c>
      <c r="CF23" s="87">
        <v>0</v>
      </c>
      <c r="CG23" s="87">
        <v>0</v>
      </c>
      <c r="CH23" s="87">
        <v>0</v>
      </c>
      <c r="CI23" s="87"/>
      <c r="CJ23" s="87">
        <v>0</v>
      </c>
      <c r="CK23" s="87">
        <v>0</v>
      </c>
      <c r="CL23" s="87">
        <v>0</v>
      </c>
      <c r="CM23" s="87">
        <v>0</v>
      </c>
      <c r="CN23" s="87">
        <v>0</v>
      </c>
      <c r="CO23" s="87">
        <v>0</v>
      </c>
      <c r="CP23" s="87">
        <v>0</v>
      </c>
      <c r="CQ23" s="87">
        <v>0</v>
      </c>
    </row>
    <row r="24" spans="2:95" ht="12.75" customHeight="1" x14ac:dyDescent="0.2">
      <c r="B24" s="189"/>
      <c r="C24" s="115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7"/>
      <c r="Q24" s="117"/>
      <c r="R24" s="117"/>
      <c r="S24" s="116"/>
      <c r="T24" s="117"/>
      <c r="U24" s="117"/>
      <c r="V24" s="116"/>
      <c r="W24" s="116"/>
      <c r="X24" s="116"/>
      <c r="Y24" s="231"/>
      <c r="Z24" s="118"/>
      <c r="AA24" s="226"/>
      <c r="AB24" s="226"/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S24" s="116">
        <v>0</v>
      </c>
      <c r="AT24" s="116">
        <v>0</v>
      </c>
      <c r="AU24" s="116">
        <v>0</v>
      </c>
      <c r="AV24" s="116">
        <v>0</v>
      </c>
      <c r="AW24" s="116">
        <v>0</v>
      </c>
      <c r="AX24" s="116">
        <v>0</v>
      </c>
      <c r="AY24" s="116">
        <v>0</v>
      </c>
      <c r="AZ24" s="116">
        <v>0</v>
      </c>
      <c r="BB24" s="116">
        <v>0</v>
      </c>
      <c r="BC24" s="116">
        <v>0</v>
      </c>
      <c r="BD24" s="116">
        <v>0</v>
      </c>
      <c r="BE24" s="116">
        <v>0</v>
      </c>
      <c r="BF24" s="116">
        <v>0</v>
      </c>
      <c r="BG24" s="116">
        <v>0</v>
      </c>
      <c r="BH24" s="116">
        <v>0</v>
      </c>
      <c r="BI24" s="116">
        <v>0</v>
      </c>
      <c r="BL24" s="83" t="s">
        <v>221</v>
      </c>
      <c r="BM24" s="83">
        <v>0</v>
      </c>
      <c r="BN24" s="83">
        <v>0</v>
      </c>
      <c r="BO24" s="83">
        <v>0</v>
      </c>
      <c r="BP24" s="83">
        <v>0</v>
      </c>
      <c r="BR24" s="87">
        <v>0</v>
      </c>
      <c r="BS24" s="87">
        <v>0</v>
      </c>
      <c r="BT24" s="87">
        <v>0</v>
      </c>
      <c r="BU24" s="87">
        <v>0</v>
      </c>
      <c r="BV24" s="87">
        <v>0</v>
      </c>
      <c r="BW24" s="87">
        <v>0</v>
      </c>
      <c r="BX24" s="87">
        <v>0</v>
      </c>
      <c r="BY24" s="87">
        <v>0</v>
      </c>
      <c r="BZ24" s="87"/>
      <c r="CA24" s="87">
        <v>0</v>
      </c>
      <c r="CB24" s="87">
        <v>0</v>
      </c>
      <c r="CC24" s="87">
        <v>0</v>
      </c>
      <c r="CD24" s="87">
        <v>0</v>
      </c>
      <c r="CE24" s="87">
        <v>0</v>
      </c>
      <c r="CF24" s="87">
        <v>0</v>
      </c>
      <c r="CG24" s="87">
        <v>0</v>
      </c>
      <c r="CH24" s="87">
        <v>0</v>
      </c>
      <c r="CI24" s="87"/>
      <c r="CJ24" s="87">
        <v>0</v>
      </c>
      <c r="CK24" s="87">
        <v>0</v>
      </c>
      <c r="CL24" s="87">
        <v>0</v>
      </c>
      <c r="CM24" s="87">
        <v>0</v>
      </c>
      <c r="CN24" s="87">
        <v>0</v>
      </c>
      <c r="CO24" s="87">
        <v>0</v>
      </c>
      <c r="CP24" s="87">
        <v>0</v>
      </c>
      <c r="CQ24" s="87">
        <v>0</v>
      </c>
    </row>
    <row r="25" spans="2:95" ht="12.75" customHeight="1" x14ac:dyDescent="0.2">
      <c r="B25" s="218" t="s">
        <v>178</v>
      </c>
      <c r="C25" s="115"/>
      <c r="D25" s="116"/>
      <c r="E25" s="116"/>
      <c r="F25" s="116"/>
      <c r="G25" s="116"/>
      <c r="H25" s="116">
        <f>SUM(H26:H44)</f>
        <v>589.96399999999994</v>
      </c>
      <c r="I25" s="116"/>
      <c r="J25" s="116"/>
      <c r="K25" s="116"/>
      <c r="L25" s="116"/>
      <c r="M25" s="116">
        <f>SUM(M26:M44)</f>
        <v>1187.3009884000069</v>
      </c>
      <c r="N25" s="116">
        <f>SUM(N26:N44)</f>
        <v>1033.5377287390268</v>
      </c>
      <c r="O25" s="116">
        <f>SUM(O26:O44)</f>
        <v>79.626196929682294</v>
      </c>
      <c r="P25" s="116">
        <f>SUM(P26:P44)</f>
        <v>35</v>
      </c>
      <c r="Q25" s="117"/>
      <c r="R25" s="117"/>
      <c r="S25" s="116">
        <f>SUM(S26:S44)</f>
        <v>158</v>
      </c>
      <c r="T25" s="117"/>
      <c r="U25" s="117"/>
      <c r="V25" s="116"/>
      <c r="W25" s="116"/>
      <c r="X25" s="116">
        <f>SUM(X26:X44)</f>
        <v>271.6520000000026</v>
      </c>
      <c r="Y25" s="116">
        <f>SUM(Y26:Y44)</f>
        <v>229.74713442931511</v>
      </c>
      <c r="Z25" s="118"/>
      <c r="AA25" s="226"/>
      <c r="AB25" s="226"/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S25" s="116">
        <v>0</v>
      </c>
      <c r="AT25" s="116">
        <v>0</v>
      </c>
      <c r="AU25" s="116">
        <v>0</v>
      </c>
      <c r="AV25" s="116">
        <v>0</v>
      </c>
      <c r="AW25" s="116">
        <v>0</v>
      </c>
      <c r="AX25" s="116">
        <v>0</v>
      </c>
      <c r="AY25" s="116">
        <v>0</v>
      </c>
      <c r="AZ25" s="116">
        <v>0</v>
      </c>
      <c r="BB25" s="116">
        <v>0</v>
      </c>
      <c r="BC25" s="116">
        <v>0</v>
      </c>
      <c r="BD25" s="116">
        <v>0</v>
      </c>
      <c r="BE25" s="116">
        <v>0</v>
      </c>
      <c r="BF25" s="116">
        <v>0</v>
      </c>
      <c r="BG25" s="116">
        <v>0</v>
      </c>
      <c r="BH25" s="116">
        <v>0</v>
      </c>
      <c r="BI25" s="116">
        <v>0</v>
      </c>
      <c r="BL25" s="83" t="s">
        <v>222</v>
      </c>
      <c r="BM25" s="83">
        <v>0</v>
      </c>
      <c r="BN25" s="83">
        <v>0</v>
      </c>
      <c r="BO25" s="83">
        <v>0</v>
      </c>
      <c r="BP25" s="83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0</v>
      </c>
      <c r="BW25" s="87">
        <v>0</v>
      </c>
      <c r="BX25" s="87">
        <v>0</v>
      </c>
      <c r="BY25" s="87">
        <v>0</v>
      </c>
      <c r="BZ25" s="87"/>
      <c r="CA25" s="87">
        <v>0</v>
      </c>
      <c r="CB25" s="87">
        <v>0</v>
      </c>
      <c r="CC25" s="87">
        <v>0</v>
      </c>
      <c r="CD25" s="87">
        <v>0</v>
      </c>
      <c r="CE25" s="87">
        <v>0</v>
      </c>
      <c r="CF25" s="87">
        <v>0</v>
      </c>
      <c r="CG25" s="87">
        <v>0</v>
      </c>
      <c r="CH25" s="87">
        <v>0</v>
      </c>
      <c r="CI25" s="87"/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</row>
    <row r="26" spans="2:95" ht="12.75" customHeight="1" x14ac:dyDescent="0.2">
      <c r="B26" s="189" t="s">
        <v>144</v>
      </c>
      <c r="C26" s="115" t="s">
        <v>191</v>
      </c>
      <c r="D26" s="116">
        <v>0.4</v>
      </c>
      <c r="E26" s="116">
        <v>1.3230000000000928</v>
      </c>
      <c r="F26" s="116">
        <v>1.3399999999999181</v>
      </c>
      <c r="G26" s="116">
        <v>1.3315000000000055</v>
      </c>
      <c r="H26" s="116">
        <v>40</v>
      </c>
      <c r="I26" s="116"/>
      <c r="J26" s="116">
        <v>1.4</v>
      </c>
      <c r="K26" s="116">
        <v>4.6000000000000005</v>
      </c>
      <c r="L26" s="116">
        <v>0</v>
      </c>
      <c r="M26" s="116">
        <v>79.1640000000003</v>
      </c>
      <c r="N26" s="116">
        <f t="shared" ref="N26:N44" si="2">(M26/H26*(H26-I26))-(PI()*(D26/2)^2*(H26-I26))</f>
        <v>74.137451754256631</v>
      </c>
      <c r="O26" s="116">
        <f t="shared" ref="O26:O44" si="3">(M26/H26*I26)-(PI()*(D26/2)^2*I26)</f>
        <v>0</v>
      </c>
      <c r="P26" s="117">
        <v>2</v>
      </c>
      <c r="Q26" s="117"/>
      <c r="R26" s="117"/>
      <c r="S26" s="116">
        <v>10</v>
      </c>
      <c r="T26" s="117"/>
      <c r="U26" s="117"/>
      <c r="V26" s="116"/>
      <c r="W26" s="116"/>
      <c r="X26" s="116">
        <v>16.630000000000926</v>
      </c>
      <c r="Y26" s="231">
        <f>X26-(0.7*0.9*P26)-(PI()*0.2^2*S26)</f>
        <v>14.113362938565009</v>
      </c>
      <c r="Z26" s="118"/>
      <c r="AA26" s="226">
        <f t="shared" si="0"/>
        <v>1</v>
      </c>
      <c r="AB26" s="226">
        <f t="shared" si="1"/>
        <v>2</v>
      </c>
      <c r="AC26" s="83">
        <v>1</v>
      </c>
      <c r="AD26" s="203" t="s">
        <v>124</v>
      </c>
      <c r="AE26" s="83">
        <v>1</v>
      </c>
      <c r="AF26" s="203" t="s">
        <v>123</v>
      </c>
      <c r="AG26" s="203">
        <f>SUMIF($AD26:$AD44,_xlfn.CONCAT("=",AG$16),$AC26:$AC44)+SUMIF($AF26:$AF44,_xlfn.CONCAT("=",AG$16),$AE26:$AE44)</f>
        <v>16</v>
      </c>
      <c r="AH26" s="203">
        <f>SUMIF($AD26:$AD44,_xlfn.CONCAT("=",AH$16),$AC26:$AC44)+SUMIF($AF26:$AF44,_xlfn.CONCAT("=",AH$16),$AE26:$AE44)</f>
        <v>6</v>
      </c>
      <c r="AI26" s="203">
        <f>SUMIF($AD26:$AD44,_xlfn.CONCAT("=",AI$16),$AC26:$AC44)+SUMIF($AF26:$AF44,_xlfn.CONCAT("=",AI$16),$AE26:$AE44)</f>
        <v>0</v>
      </c>
      <c r="AJ26" s="116">
        <v>1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S26" s="116">
        <v>1.3230000000000928</v>
      </c>
      <c r="AT26" s="116">
        <v>0</v>
      </c>
      <c r="AU26" s="116">
        <v>0</v>
      </c>
      <c r="AV26" s="116">
        <v>0</v>
      </c>
      <c r="AW26" s="116">
        <v>0</v>
      </c>
      <c r="AX26" s="116">
        <v>0</v>
      </c>
      <c r="AY26" s="116">
        <v>0</v>
      </c>
      <c r="AZ26" s="116">
        <v>0</v>
      </c>
      <c r="BB26" s="116">
        <v>40</v>
      </c>
      <c r="BC26" s="116">
        <v>0</v>
      </c>
      <c r="BD26" s="116">
        <v>0</v>
      </c>
      <c r="BE26" s="116">
        <v>0</v>
      </c>
      <c r="BF26" s="116">
        <v>0</v>
      </c>
      <c r="BG26" s="116">
        <v>0</v>
      </c>
      <c r="BH26" s="116">
        <v>0</v>
      </c>
      <c r="BI26" s="116">
        <v>0</v>
      </c>
      <c r="BL26" s="83" t="s">
        <v>124</v>
      </c>
      <c r="BM26" s="83">
        <v>1</v>
      </c>
      <c r="BN26" s="83">
        <v>0</v>
      </c>
      <c r="BO26" s="83">
        <v>0</v>
      </c>
      <c r="BP26" s="83">
        <v>0</v>
      </c>
      <c r="BR26" s="87">
        <v>1</v>
      </c>
      <c r="BS26" s="87">
        <v>0</v>
      </c>
      <c r="BT26" s="87">
        <v>0</v>
      </c>
      <c r="BU26" s="87">
        <v>0</v>
      </c>
      <c r="BV26" s="87">
        <v>0</v>
      </c>
      <c r="BW26" s="87">
        <v>0</v>
      </c>
      <c r="BX26" s="87">
        <v>0</v>
      </c>
      <c r="BY26" s="87">
        <v>0</v>
      </c>
      <c r="BZ26" s="87"/>
      <c r="CA26" s="87">
        <v>0</v>
      </c>
      <c r="CB26" s="87">
        <v>0</v>
      </c>
      <c r="CC26" s="87">
        <v>0</v>
      </c>
      <c r="CD26" s="87">
        <v>0</v>
      </c>
      <c r="CE26" s="87">
        <v>0</v>
      </c>
      <c r="CF26" s="87">
        <v>0</v>
      </c>
      <c r="CG26" s="87">
        <v>0</v>
      </c>
      <c r="CH26" s="87">
        <v>0</v>
      </c>
      <c r="CI26" s="87"/>
      <c r="CJ26" s="87">
        <v>0</v>
      </c>
      <c r="CK26" s="87">
        <v>0</v>
      </c>
      <c r="CL26" s="87">
        <v>0</v>
      </c>
      <c r="CM26" s="87">
        <v>0</v>
      </c>
      <c r="CN26" s="87">
        <v>0</v>
      </c>
      <c r="CO26" s="87">
        <v>0</v>
      </c>
      <c r="CP26" s="87">
        <v>0</v>
      </c>
      <c r="CQ26" s="87">
        <v>0</v>
      </c>
    </row>
    <row r="27" spans="2:95" ht="12.75" customHeight="1" x14ac:dyDescent="0.2">
      <c r="B27" s="189" t="s">
        <v>184</v>
      </c>
      <c r="C27" s="115" t="s">
        <v>145</v>
      </c>
      <c r="D27" s="116">
        <v>0.4</v>
      </c>
      <c r="E27" s="116">
        <v>1.7029999999999745</v>
      </c>
      <c r="F27" s="116">
        <v>1.4529999999999745</v>
      </c>
      <c r="G27" s="116">
        <v>1.5779999999999745</v>
      </c>
      <c r="H27" s="116">
        <v>47</v>
      </c>
      <c r="I27" s="116">
        <v>11</v>
      </c>
      <c r="J27" s="116">
        <v>1.4</v>
      </c>
      <c r="K27" s="116">
        <v>5.4050000000000002</v>
      </c>
      <c r="L27" s="116">
        <v>0</v>
      </c>
      <c r="M27" s="116">
        <v>109.23739999999832</v>
      </c>
      <c r="N27" s="116">
        <f t="shared" si="2"/>
        <v>79.147306578829415</v>
      </c>
      <c r="O27" s="116">
        <f t="shared" si="3"/>
        <v>24.183899232420099</v>
      </c>
      <c r="P27" s="117">
        <v>2</v>
      </c>
      <c r="Q27" s="117"/>
      <c r="R27" s="117"/>
      <c r="S27" s="116"/>
      <c r="T27" s="117"/>
      <c r="U27" s="117"/>
      <c r="V27" s="116"/>
      <c r="W27" s="116"/>
      <c r="X27" s="116">
        <v>3.4</v>
      </c>
      <c r="Y27" s="231">
        <f>X27-(0.7*0.9*P27)-(PI()*0.2^2*S27)</f>
        <v>2.1399999999999997</v>
      </c>
      <c r="Z27" s="118"/>
      <c r="AA27" s="226">
        <f t="shared" si="0"/>
        <v>2</v>
      </c>
      <c r="AB27" s="226">
        <f t="shared" si="1"/>
        <v>2</v>
      </c>
      <c r="AC27" s="83">
        <v>1</v>
      </c>
      <c r="AD27" s="203" t="s">
        <v>123</v>
      </c>
      <c r="AE27" s="83">
        <v>1</v>
      </c>
      <c r="AF27" s="203" t="s">
        <v>124</v>
      </c>
      <c r="AG27" s="203"/>
      <c r="AH27" s="203"/>
      <c r="AI27" s="203"/>
      <c r="AJ27" s="116">
        <v>1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S27" s="116">
        <v>1.7029999999999745</v>
      </c>
      <c r="AT27" s="116">
        <v>0</v>
      </c>
      <c r="AU27" s="116">
        <v>0</v>
      </c>
      <c r="AV27" s="116">
        <v>0</v>
      </c>
      <c r="AW27" s="116">
        <v>0</v>
      </c>
      <c r="AX27" s="116">
        <v>0</v>
      </c>
      <c r="AY27" s="116">
        <v>0</v>
      </c>
      <c r="AZ27" s="116">
        <v>0</v>
      </c>
      <c r="BB27" s="116">
        <v>47</v>
      </c>
      <c r="BC27" s="116">
        <v>0</v>
      </c>
      <c r="BD27" s="116">
        <v>0</v>
      </c>
      <c r="BE27" s="116">
        <v>0</v>
      </c>
      <c r="BF27" s="116">
        <v>0</v>
      </c>
      <c r="BG27" s="116">
        <v>0</v>
      </c>
      <c r="BH27" s="116">
        <v>0</v>
      </c>
      <c r="BI27" s="116">
        <v>0</v>
      </c>
      <c r="BL27" s="83" t="s">
        <v>123</v>
      </c>
      <c r="BM27" s="83">
        <v>0</v>
      </c>
      <c r="BN27" s="83">
        <v>0</v>
      </c>
      <c r="BO27" s="83">
        <v>1</v>
      </c>
      <c r="BP27" s="83">
        <v>0</v>
      </c>
      <c r="BR27" s="87">
        <v>0</v>
      </c>
      <c r="BS27" s="87">
        <v>0</v>
      </c>
      <c r="BT27" s="87">
        <v>0</v>
      </c>
      <c r="BU27" s="87">
        <v>0</v>
      </c>
      <c r="BV27" s="87">
        <v>0</v>
      </c>
      <c r="BW27" s="87">
        <v>0</v>
      </c>
      <c r="BX27" s="87">
        <v>0</v>
      </c>
      <c r="BY27" s="87">
        <v>0</v>
      </c>
      <c r="BZ27" s="87"/>
      <c r="CA27" s="87">
        <v>0</v>
      </c>
      <c r="CB27" s="87">
        <v>0</v>
      </c>
      <c r="CC27" s="87">
        <v>0</v>
      </c>
      <c r="CD27" s="87">
        <v>0</v>
      </c>
      <c r="CE27" s="87">
        <v>0</v>
      </c>
      <c r="CF27" s="87">
        <v>0</v>
      </c>
      <c r="CG27" s="87">
        <v>0</v>
      </c>
      <c r="CH27" s="87">
        <v>0</v>
      </c>
      <c r="CI27" s="87"/>
      <c r="CJ27" s="87">
        <v>1</v>
      </c>
      <c r="CK27" s="87">
        <v>0</v>
      </c>
      <c r="CL27" s="87">
        <v>0</v>
      </c>
      <c r="CM27" s="87">
        <v>0</v>
      </c>
      <c r="CN27" s="87">
        <v>0</v>
      </c>
      <c r="CO27" s="87">
        <v>0</v>
      </c>
      <c r="CP27" s="87">
        <v>0</v>
      </c>
      <c r="CQ27" s="87">
        <v>0</v>
      </c>
    </row>
    <row r="28" spans="2:95" ht="12.75" customHeight="1" x14ac:dyDescent="0.2">
      <c r="B28" s="189" t="s">
        <v>145</v>
      </c>
      <c r="C28" s="115" t="s">
        <v>208</v>
      </c>
      <c r="D28" s="116">
        <v>0.4</v>
      </c>
      <c r="E28" s="116">
        <v>1.4529999999999745</v>
      </c>
      <c r="F28" s="116">
        <v>1.1709999999999354</v>
      </c>
      <c r="G28" s="116">
        <v>1.311999999999955</v>
      </c>
      <c r="H28" s="116">
        <v>19</v>
      </c>
      <c r="I28" s="116"/>
      <c r="J28" s="116">
        <v>1.4</v>
      </c>
      <c r="K28" s="116">
        <v>2.1850000000000001</v>
      </c>
      <c r="L28" s="116">
        <v>0</v>
      </c>
      <c r="M28" s="116">
        <v>37.084199999998802</v>
      </c>
      <c r="N28" s="116">
        <f t="shared" si="2"/>
        <v>34.696589583270558</v>
      </c>
      <c r="O28" s="116">
        <f t="shared" si="3"/>
        <v>0</v>
      </c>
      <c r="P28" s="117"/>
      <c r="Q28" s="117"/>
      <c r="R28" s="117"/>
      <c r="S28" s="116">
        <v>10</v>
      </c>
      <c r="T28" s="117"/>
      <c r="U28" s="117"/>
      <c r="V28" s="116"/>
      <c r="W28" s="116"/>
      <c r="X28" s="116">
        <v>14.529999999999745</v>
      </c>
      <c r="Y28" s="231">
        <f t="shared" ref="Y28:Y44" si="4">X28-(0.7*0.9*P28)-(PI()*0.2^2*S28)</f>
        <v>13.273362938563828</v>
      </c>
      <c r="Z28" s="118"/>
      <c r="AA28" s="226">
        <f t="shared" si="0"/>
        <v>2</v>
      </c>
      <c r="AB28" s="226">
        <f t="shared" si="1"/>
        <v>3</v>
      </c>
      <c r="AC28" s="83">
        <v>0</v>
      </c>
      <c r="AD28" s="203" t="s">
        <v>124</v>
      </c>
      <c r="AE28" s="83">
        <v>1</v>
      </c>
      <c r="AF28" s="203" t="s">
        <v>123</v>
      </c>
      <c r="AG28" s="203"/>
      <c r="AH28" s="203"/>
      <c r="AI28" s="203"/>
      <c r="AJ28" s="116">
        <v>1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S28" s="116">
        <v>1.4529999999999745</v>
      </c>
      <c r="AT28" s="116">
        <v>0</v>
      </c>
      <c r="AU28" s="116">
        <v>0</v>
      </c>
      <c r="AV28" s="116">
        <v>0</v>
      </c>
      <c r="AW28" s="116">
        <v>0</v>
      </c>
      <c r="AX28" s="116">
        <v>0</v>
      </c>
      <c r="AY28" s="116">
        <v>0</v>
      </c>
      <c r="AZ28" s="116">
        <v>0</v>
      </c>
      <c r="BB28" s="116">
        <v>19</v>
      </c>
      <c r="BC28" s="116">
        <v>0</v>
      </c>
      <c r="BD28" s="116">
        <v>0</v>
      </c>
      <c r="BE28" s="116">
        <v>0</v>
      </c>
      <c r="BF28" s="116">
        <v>0</v>
      </c>
      <c r="BG28" s="116">
        <v>0</v>
      </c>
      <c r="BH28" s="116">
        <v>0</v>
      </c>
      <c r="BI28" s="116">
        <v>0</v>
      </c>
      <c r="BL28" s="83" t="s">
        <v>124</v>
      </c>
      <c r="BM28" s="83">
        <v>1</v>
      </c>
      <c r="BN28" s="83">
        <v>0</v>
      </c>
      <c r="BO28" s="83">
        <v>0</v>
      </c>
      <c r="BP28" s="83">
        <v>0</v>
      </c>
      <c r="BR28" s="87">
        <v>1</v>
      </c>
      <c r="BS28" s="87">
        <v>0</v>
      </c>
      <c r="BT28" s="87">
        <v>0</v>
      </c>
      <c r="BU28" s="87">
        <v>0</v>
      </c>
      <c r="BV28" s="87">
        <v>0</v>
      </c>
      <c r="BW28" s="87">
        <v>0</v>
      </c>
      <c r="BX28" s="87">
        <v>0</v>
      </c>
      <c r="BY28" s="87">
        <v>0</v>
      </c>
      <c r="BZ28" s="87"/>
      <c r="CA28" s="87">
        <v>0</v>
      </c>
      <c r="CB28" s="87">
        <v>0</v>
      </c>
      <c r="CC28" s="87">
        <v>0</v>
      </c>
      <c r="CD28" s="87">
        <v>0</v>
      </c>
      <c r="CE28" s="87">
        <v>0</v>
      </c>
      <c r="CF28" s="87">
        <v>0</v>
      </c>
      <c r="CG28" s="87">
        <v>0</v>
      </c>
      <c r="CH28" s="87">
        <v>0</v>
      </c>
      <c r="CI28" s="87"/>
      <c r="CJ28" s="87">
        <v>0</v>
      </c>
      <c r="CK28" s="87">
        <v>0</v>
      </c>
      <c r="CL28" s="87">
        <v>0</v>
      </c>
      <c r="CM28" s="87">
        <v>0</v>
      </c>
      <c r="CN28" s="87">
        <v>0</v>
      </c>
      <c r="CO28" s="87">
        <v>0</v>
      </c>
      <c r="CP28" s="87">
        <v>0</v>
      </c>
      <c r="CQ28" s="87">
        <v>0</v>
      </c>
    </row>
    <row r="29" spans="2:95" ht="12.75" customHeight="1" x14ac:dyDescent="0.2">
      <c r="B29" s="189" t="s">
        <v>185</v>
      </c>
      <c r="C29" s="115" t="s">
        <v>146</v>
      </c>
      <c r="D29" s="116">
        <v>0.4</v>
      </c>
      <c r="E29" s="116">
        <v>2.2060000000000173</v>
      </c>
      <c r="F29" s="116">
        <v>1.1739999999999782</v>
      </c>
      <c r="G29" s="116">
        <v>1.6899999999999977</v>
      </c>
      <c r="H29" s="116">
        <v>43</v>
      </c>
      <c r="I29" s="116"/>
      <c r="J29" s="116">
        <v>1.4</v>
      </c>
      <c r="K29" s="116">
        <v>4.9450000000000003</v>
      </c>
      <c r="L29" s="116">
        <v>0</v>
      </c>
      <c r="M29" s="116">
        <v>106.68299999999985</v>
      </c>
      <c r="N29" s="116">
        <f t="shared" si="2"/>
        <v>101.27946063582539</v>
      </c>
      <c r="O29" s="116">
        <f t="shared" si="3"/>
        <v>0</v>
      </c>
      <c r="P29" s="117">
        <v>2</v>
      </c>
      <c r="Q29" s="117"/>
      <c r="R29" s="117"/>
      <c r="S29" s="116"/>
      <c r="T29" s="117"/>
      <c r="U29" s="117"/>
      <c r="V29" s="116"/>
      <c r="W29" s="116"/>
      <c r="X29" s="116">
        <v>3.4</v>
      </c>
      <c r="Y29" s="231">
        <f t="shared" si="4"/>
        <v>2.1399999999999997</v>
      </c>
      <c r="Z29" s="118"/>
      <c r="AA29" s="226">
        <f t="shared" si="0"/>
        <v>2</v>
      </c>
      <c r="AB29" s="226">
        <f t="shared" si="1"/>
        <v>2</v>
      </c>
      <c r="AC29" s="83">
        <v>1</v>
      </c>
      <c r="AD29" s="203" t="s">
        <v>224</v>
      </c>
      <c r="AE29" s="83">
        <v>1</v>
      </c>
      <c r="AF29" s="203" t="s">
        <v>124</v>
      </c>
      <c r="AG29" s="203"/>
      <c r="AH29" s="203"/>
      <c r="AI29" s="203"/>
      <c r="AJ29" s="116">
        <v>1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S29" s="116">
        <v>2.2060000000000173</v>
      </c>
      <c r="AT29" s="116">
        <v>0</v>
      </c>
      <c r="AU29" s="116">
        <v>0</v>
      </c>
      <c r="AV29" s="116">
        <v>0</v>
      </c>
      <c r="AW29" s="116">
        <v>0</v>
      </c>
      <c r="AX29" s="116">
        <v>0</v>
      </c>
      <c r="AY29" s="116">
        <v>0</v>
      </c>
      <c r="AZ29" s="116">
        <v>0</v>
      </c>
      <c r="BB29" s="116">
        <v>43</v>
      </c>
      <c r="BC29" s="116">
        <v>0</v>
      </c>
      <c r="BD29" s="116">
        <v>0</v>
      </c>
      <c r="BE29" s="116">
        <v>0</v>
      </c>
      <c r="BF29" s="116">
        <v>0</v>
      </c>
      <c r="BG29" s="116">
        <v>0</v>
      </c>
      <c r="BH29" s="116">
        <v>0</v>
      </c>
      <c r="BI29" s="116">
        <v>0</v>
      </c>
      <c r="BL29" s="83" t="s">
        <v>123</v>
      </c>
      <c r="BM29" s="83">
        <v>0</v>
      </c>
      <c r="BN29" s="83">
        <v>0</v>
      </c>
      <c r="BO29" s="83">
        <v>1</v>
      </c>
      <c r="BP29" s="83">
        <v>0</v>
      </c>
      <c r="BR29" s="87">
        <v>0</v>
      </c>
      <c r="BS29" s="87">
        <v>0</v>
      </c>
      <c r="BT29" s="87">
        <v>0</v>
      </c>
      <c r="BU29" s="87">
        <v>0</v>
      </c>
      <c r="BV29" s="87">
        <v>0</v>
      </c>
      <c r="BW29" s="87">
        <v>0</v>
      </c>
      <c r="BX29" s="87">
        <v>0</v>
      </c>
      <c r="BY29" s="87">
        <v>0</v>
      </c>
      <c r="BZ29" s="87"/>
      <c r="CA29" s="87">
        <v>0</v>
      </c>
      <c r="CB29" s="87">
        <v>0</v>
      </c>
      <c r="CC29" s="87">
        <v>0</v>
      </c>
      <c r="CD29" s="87">
        <v>0</v>
      </c>
      <c r="CE29" s="87">
        <v>0</v>
      </c>
      <c r="CF29" s="87">
        <v>0</v>
      </c>
      <c r="CG29" s="87">
        <v>0</v>
      </c>
      <c r="CH29" s="87">
        <v>0</v>
      </c>
      <c r="CI29" s="87"/>
      <c r="CJ29" s="87">
        <v>1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</row>
    <row r="30" spans="2:95" ht="12.75" customHeight="1" x14ac:dyDescent="0.2">
      <c r="B30" s="189" t="s">
        <v>146</v>
      </c>
      <c r="C30" s="115" t="s">
        <v>208</v>
      </c>
      <c r="D30" s="116">
        <v>0.4</v>
      </c>
      <c r="E30" s="116">
        <v>1.42999999999995</v>
      </c>
      <c r="F30" s="116">
        <v>0.59000000000003183</v>
      </c>
      <c r="G30" s="116">
        <v>1.0099999999999909</v>
      </c>
      <c r="H30" s="116">
        <v>11</v>
      </c>
      <c r="I30" s="116">
        <v>11</v>
      </c>
      <c r="J30" s="116">
        <v>1.4</v>
      </c>
      <c r="K30" s="116">
        <v>1.2650000000000001</v>
      </c>
      <c r="L30" s="116">
        <v>0</v>
      </c>
      <c r="M30" s="116">
        <v>16.818999999999857</v>
      </c>
      <c r="N30" s="116">
        <f t="shared" si="2"/>
        <v>0</v>
      </c>
      <c r="O30" s="116">
        <f t="shared" si="3"/>
        <v>15.436699232420349</v>
      </c>
      <c r="P30" s="117">
        <v>1</v>
      </c>
      <c r="Q30" s="117"/>
      <c r="R30" s="117"/>
      <c r="S30" s="116"/>
      <c r="T30" s="117"/>
      <c r="U30" s="117"/>
      <c r="V30" s="116"/>
      <c r="W30" s="116"/>
      <c r="X30" s="116">
        <v>1.7</v>
      </c>
      <c r="Y30" s="231">
        <f t="shared" si="4"/>
        <v>1.0699999999999998</v>
      </c>
      <c r="Z30" s="118"/>
      <c r="AA30" s="226">
        <f t="shared" si="0"/>
        <v>2</v>
      </c>
      <c r="AB30" s="226">
        <f t="shared" si="1"/>
        <v>3</v>
      </c>
      <c r="AC30" s="83">
        <v>0</v>
      </c>
      <c r="AD30" s="203" t="s">
        <v>124</v>
      </c>
      <c r="AE30" s="83">
        <v>0</v>
      </c>
      <c r="AF30" s="203" t="s">
        <v>123</v>
      </c>
      <c r="AG30" s="203"/>
      <c r="AH30" s="203"/>
      <c r="AI30" s="203"/>
      <c r="AJ30" s="116">
        <v>1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S30" s="116">
        <v>1.42999999999995</v>
      </c>
      <c r="AT30" s="116">
        <v>0</v>
      </c>
      <c r="AU30" s="116">
        <v>0</v>
      </c>
      <c r="AV30" s="116">
        <v>0</v>
      </c>
      <c r="AW30" s="116">
        <v>0</v>
      </c>
      <c r="AX30" s="116">
        <v>0</v>
      </c>
      <c r="AY30" s="116">
        <v>0</v>
      </c>
      <c r="AZ30" s="116">
        <v>0</v>
      </c>
      <c r="BB30" s="116">
        <v>11</v>
      </c>
      <c r="BC30" s="116">
        <v>0</v>
      </c>
      <c r="BD30" s="116">
        <v>0</v>
      </c>
      <c r="BE30" s="116">
        <v>0</v>
      </c>
      <c r="BF30" s="116">
        <v>0</v>
      </c>
      <c r="BG30" s="116">
        <v>0</v>
      </c>
      <c r="BH30" s="116">
        <v>0</v>
      </c>
      <c r="BI30" s="116">
        <v>0</v>
      </c>
      <c r="BL30" s="83" t="s">
        <v>124</v>
      </c>
      <c r="BM30" s="83">
        <v>1</v>
      </c>
      <c r="BN30" s="83">
        <v>0</v>
      </c>
      <c r="BO30" s="83">
        <v>0</v>
      </c>
      <c r="BP30" s="83">
        <v>0</v>
      </c>
      <c r="BR30" s="87">
        <v>1</v>
      </c>
      <c r="BS30" s="87">
        <v>0</v>
      </c>
      <c r="BT30" s="87">
        <v>0</v>
      </c>
      <c r="BU30" s="87">
        <v>0</v>
      </c>
      <c r="BV30" s="87">
        <v>0</v>
      </c>
      <c r="BW30" s="87">
        <v>0</v>
      </c>
      <c r="BX30" s="87">
        <v>0</v>
      </c>
      <c r="BY30" s="87">
        <v>0</v>
      </c>
      <c r="BZ30" s="87"/>
      <c r="CA30" s="87">
        <v>0</v>
      </c>
      <c r="CB30" s="87">
        <v>0</v>
      </c>
      <c r="CC30" s="87">
        <v>0</v>
      </c>
      <c r="CD30" s="87">
        <v>0</v>
      </c>
      <c r="CE30" s="87">
        <v>0</v>
      </c>
      <c r="CF30" s="87">
        <v>0</v>
      </c>
      <c r="CG30" s="87">
        <v>0</v>
      </c>
      <c r="CH30" s="87">
        <v>0</v>
      </c>
      <c r="CI30" s="87"/>
      <c r="CJ30" s="87">
        <v>0</v>
      </c>
      <c r="CK30" s="87">
        <v>0</v>
      </c>
      <c r="CL30" s="87">
        <v>0</v>
      </c>
      <c r="CM30" s="87">
        <v>0</v>
      </c>
      <c r="CN30" s="87">
        <v>0</v>
      </c>
      <c r="CO30" s="87">
        <v>0</v>
      </c>
      <c r="CP30" s="87">
        <v>0</v>
      </c>
      <c r="CQ30" s="87">
        <v>0</v>
      </c>
    </row>
    <row r="31" spans="2:95" ht="12.75" customHeight="1" x14ac:dyDescent="0.2">
      <c r="B31" s="189" t="s">
        <v>147</v>
      </c>
      <c r="C31" s="115" t="s">
        <v>148</v>
      </c>
      <c r="D31" s="116">
        <v>0.4</v>
      </c>
      <c r="E31" s="116">
        <v>1.1409999999999627</v>
      </c>
      <c r="F31" s="116">
        <v>1.1539999999999964</v>
      </c>
      <c r="G31" s="116">
        <v>1.1474999999999795</v>
      </c>
      <c r="H31" s="116">
        <v>25</v>
      </c>
      <c r="I31" s="116"/>
      <c r="J31" s="116">
        <v>1.4</v>
      </c>
      <c r="K31" s="116">
        <v>2.875</v>
      </c>
      <c r="L31" s="116">
        <v>0</v>
      </c>
      <c r="M31" s="116">
        <v>43.037499999999284</v>
      </c>
      <c r="N31" s="116">
        <f t="shared" si="2"/>
        <v>39.895907346409487</v>
      </c>
      <c r="O31" s="116">
        <f t="shared" si="3"/>
        <v>0</v>
      </c>
      <c r="P31" s="117">
        <v>2</v>
      </c>
      <c r="Q31" s="117"/>
      <c r="R31" s="117"/>
      <c r="S31" s="116">
        <v>10</v>
      </c>
      <c r="T31" s="117"/>
      <c r="U31" s="117"/>
      <c r="V31" s="116"/>
      <c r="W31" s="116"/>
      <c r="X31" s="116">
        <v>14.809999999999627</v>
      </c>
      <c r="Y31" s="231">
        <f t="shared" si="4"/>
        <v>12.29336293856371</v>
      </c>
      <c r="Z31" s="118"/>
      <c r="AA31" s="226">
        <f t="shared" si="0"/>
        <v>1</v>
      </c>
      <c r="AB31" s="226">
        <f t="shared" si="1"/>
        <v>2</v>
      </c>
      <c r="AC31" s="83">
        <v>1</v>
      </c>
      <c r="AD31" s="203" t="s">
        <v>124</v>
      </c>
      <c r="AE31" s="83">
        <v>1</v>
      </c>
      <c r="AF31" s="203" t="s">
        <v>124</v>
      </c>
      <c r="AG31" s="203"/>
      <c r="AH31" s="203"/>
      <c r="AI31" s="203"/>
      <c r="AJ31" s="116">
        <v>1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S31" s="116">
        <v>1.1409999999999627</v>
      </c>
      <c r="AT31" s="116">
        <v>0</v>
      </c>
      <c r="AU31" s="116">
        <v>0</v>
      </c>
      <c r="AV31" s="116">
        <v>0</v>
      </c>
      <c r="AW31" s="116">
        <v>0</v>
      </c>
      <c r="AX31" s="116">
        <v>0</v>
      </c>
      <c r="AY31" s="116">
        <v>0</v>
      </c>
      <c r="AZ31" s="116">
        <v>0</v>
      </c>
      <c r="BB31" s="116">
        <v>25</v>
      </c>
      <c r="BC31" s="116">
        <v>0</v>
      </c>
      <c r="BD31" s="116">
        <v>0</v>
      </c>
      <c r="BE31" s="116">
        <v>0</v>
      </c>
      <c r="BF31" s="116">
        <v>0</v>
      </c>
      <c r="BG31" s="116">
        <v>0</v>
      </c>
      <c r="BH31" s="116">
        <v>0</v>
      </c>
      <c r="BI31" s="116">
        <v>0</v>
      </c>
      <c r="BL31" s="83" t="s">
        <v>124</v>
      </c>
      <c r="BM31" s="83">
        <v>1</v>
      </c>
      <c r="BN31" s="83">
        <v>0</v>
      </c>
      <c r="BO31" s="83">
        <v>0</v>
      </c>
      <c r="BP31" s="83">
        <v>0</v>
      </c>
      <c r="BR31" s="87">
        <v>1</v>
      </c>
      <c r="BS31" s="87">
        <v>0</v>
      </c>
      <c r="BT31" s="87">
        <v>0</v>
      </c>
      <c r="BU31" s="87">
        <v>0</v>
      </c>
      <c r="BV31" s="87">
        <v>0</v>
      </c>
      <c r="BW31" s="87">
        <v>0</v>
      </c>
      <c r="BX31" s="87">
        <v>0</v>
      </c>
      <c r="BY31" s="87">
        <v>0</v>
      </c>
      <c r="BZ31" s="87"/>
      <c r="CA31" s="87">
        <v>0</v>
      </c>
      <c r="CB31" s="87">
        <v>0</v>
      </c>
      <c r="CC31" s="87">
        <v>0</v>
      </c>
      <c r="CD31" s="87">
        <v>0</v>
      </c>
      <c r="CE31" s="87">
        <v>0</v>
      </c>
      <c r="CF31" s="87">
        <v>0</v>
      </c>
      <c r="CG31" s="87">
        <v>0</v>
      </c>
      <c r="CH31" s="87">
        <v>0</v>
      </c>
      <c r="CI31" s="87"/>
      <c r="CJ31" s="87">
        <v>0</v>
      </c>
      <c r="CK31" s="87">
        <v>0</v>
      </c>
      <c r="CL31" s="87">
        <v>0</v>
      </c>
      <c r="CM31" s="87">
        <v>0</v>
      </c>
      <c r="CN31" s="87">
        <v>0</v>
      </c>
      <c r="CO31" s="87">
        <v>0</v>
      </c>
      <c r="CP31" s="87">
        <v>0</v>
      </c>
      <c r="CQ31" s="87">
        <v>0</v>
      </c>
    </row>
    <row r="32" spans="2:95" ht="12.75" customHeight="1" x14ac:dyDescent="0.2">
      <c r="B32" s="189" t="s">
        <v>148</v>
      </c>
      <c r="C32" s="115" t="s">
        <v>210</v>
      </c>
      <c r="D32" s="116">
        <v>0.4</v>
      </c>
      <c r="E32" s="116">
        <v>1.1539999999999964</v>
      </c>
      <c r="F32" s="116">
        <v>1.0789999999999509</v>
      </c>
      <c r="G32" s="116">
        <v>1.1164999999999736</v>
      </c>
      <c r="H32" s="116">
        <v>8.9640000000000004</v>
      </c>
      <c r="I32" s="116"/>
      <c r="J32" s="116">
        <v>1.4</v>
      </c>
      <c r="K32" s="116">
        <v>1.0308600000000001</v>
      </c>
      <c r="L32" s="116">
        <v>0</v>
      </c>
      <c r="M32" s="116">
        <v>15.042488399999669</v>
      </c>
      <c r="N32" s="116">
        <f t="shared" si="2"/>
        <v>13.916038938128512</v>
      </c>
      <c r="O32" s="116">
        <f t="shared" si="3"/>
        <v>0</v>
      </c>
      <c r="P32" s="117">
        <v>2</v>
      </c>
      <c r="Q32" s="117"/>
      <c r="R32" s="117"/>
      <c r="S32" s="116">
        <v>8</v>
      </c>
      <c r="T32" s="117"/>
      <c r="U32" s="117"/>
      <c r="V32" s="116"/>
      <c r="W32" s="116"/>
      <c r="X32" s="116">
        <v>12.631999999999971</v>
      </c>
      <c r="Y32" s="231">
        <f t="shared" si="4"/>
        <v>10.366690350851238</v>
      </c>
      <c r="Z32" s="118"/>
      <c r="AA32" s="226">
        <f t="shared" si="0"/>
        <v>2</v>
      </c>
      <c r="AB32" s="226">
        <f t="shared" si="1"/>
        <v>4</v>
      </c>
      <c r="AC32" s="83">
        <v>0</v>
      </c>
      <c r="AD32" s="203" t="s">
        <v>124</v>
      </c>
      <c r="AE32" s="83">
        <v>1</v>
      </c>
      <c r="AF32" s="203" t="s">
        <v>123</v>
      </c>
      <c r="AG32" s="203"/>
      <c r="AH32" s="203"/>
      <c r="AI32" s="203"/>
      <c r="AJ32" s="116">
        <v>1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S32" s="116">
        <v>1.1539999999999964</v>
      </c>
      <c r="AT32" s="116">
        <v>0</v>
      </c>
      <c r="AU32" s="116">
        <v>0</v>
      </c>
      <c r="AV32" s="116">
        <v>0</v>
      </c>
      <c r="AW32" s="116">
        <v>0</v>
      </c>
      <c r="AX32" s="116">
        <v>0</v>
      </c>
      <c r="AY32" s="116">
        <v>0</v>
      </c>
      <c r="AZ32" s="116">
        <v>0</v>
      </c>
      <c r="BB32" s="116">
        <v>8.9640000000000004</v>
      </c>
      <c r="BC32" s="116">
        <v>0</v>
      </c>
      <c r="BD32" s="116">
        <v>0</v>
      </c>
      <c r="BE32" s="116">
        <v>0</v>
      </c>
      <c r="BF32" s="116">
        <v>0</v>
      </c>
      <c r="BG32" s="116">
        <v>0</v>
      </c>
      <c r="BH32" s="116">
        <v>0</v>
      </c>
      <c r="BI32" s="116">
        <v>0</v>
      </c>
      <c r="BL32" s="83" t="s">
        <v>124</v>
      </c>
      <c r="BM32" s="83">
        <v>1</v>
      </c>
      <c r="BN32" s="83">
        <v>0</v>
      </c>
      <c r="BO32" s="83">
        <v>0</v>
      </c>
      <c r="BP32" s="83">
        <v>0</v>
      </c>
      <c r="BR32" s="87">
        <v>1</v>
      </c>
      <c r="BS32" s="87">
        <v>0</v>
      </c>
      <c r="BT32" s="87">
        <v>0</v>
      </c>
      <c r="BU32" s="87">
        <v>0</v>
      </c>
      <c r="BV32" s="87">
        <v>0</v>
      </c>
      <c r="BW32" s="87">
        <v>0</v>
      </c>
      <c r="BX32" s="87">
        <v>0</v>
      </c>
      <c r="BY32" s="87">
        <v>0</v>
      </c>
      <c r="BZ32" s="87"/>
      <c r="CA32" s="87">
        <v>0</v>
      </c>
      <c r="CB32" s="87">
        <v>0</v>
      </c>
      <c r="CC32" s="87">
        <v>0</v>
      </c>
      <c r="CD32" s="87">
        <v>0</v>
      </c>
      <c r="CE32" s="87">
        <v>0</v>
      </c>
      <c r="CF32" s="87">
        <v>0</v>
      </c>
      <c r="CG32" s="87">
        <v>0</v>
      </c>
      <c r="CH32" s="87">
        <v>0</v>
      </c>
      <c r="CI32" s="87"/>
      <c r="CJ32" s="87">
        <v>0</v>
      </c>
      <c r="CK32" s="87">
        <v>0</v>
      </c>
      <c r="CL32" s="87">
        <v>0</v>
      </c>
      <c r="CM32" s="87">
        <v>0</v>
      </c>
      <c r="CN32" s="87">
        <v>0</v>
      </c>
      <c r="CO32" s="87">
        <v>0</v>
      </c>
      <c r="CP32" s="87">
        <v>0</v>
      </c>
      <c r="CQ32" s="87">
        <v>0</v>
      </c>
    </row>
    <row r="33" spans="2:95" ht="12.75" customHeight="1" x14ac:dyDescent="0.2">
      <c r="B33" s="189" t="s">
        <v>149</v>
      </c>
      <c r="C33" s="115" t="s">
        <v>150</v>
      </c>
      <c r="D33" s="116">
        <v>0.4</v>
      </c>
      <c r="E33" s="116">
        <v>1.1150000000000091</v>
      </c>
      <c r="F33" s="116">
        <v>1.1050000000000182</v>
      </c>
      <c r="G33" s="116">
        <v>1.1100000000000136</v>
      </c>
      <c r="H33" s="116">
        <v>38</v>
      </c>
      <c r="I33" s="116">
        <v>11</v>
      </c>
      <c r="J33" s="116">
        <v>1.4</v>
      </c>
      <c r="K33" s="116">
        <v>4.37</v>
      </c>
      <c r="L33" s="116">
        <v>0</v>
      </c>
      <c r="M33" s="116">
        <v>63.422000000000722</v>
      </c>
      <c r="N33" s="116">
        <f t="shared" si="2"/>
        <v>41.670079934123535</v>
      </c>
      <c r="O33" s="116">
        <f t="shared" si="3"/>
        <v>16.9766992324207</v>
      </c>
      <c r="P33" s="117">
        <v>2</v>
      </c>
      <c r="Q33" s="117"/>
      <c r="R33" s="117"/>
      <c r="S33" s="116">
        <v>10</v>
      </c>
      <c r="T33" s="117"/>
      <c r="U33" s="117"/>
      <c r="V33" s="116"/>
      <c r="W33" s="116"/>
      <c r="X33" s="116">
        <v>14.550000000000091</v>
      </c>
      <c r="Y33" s="231">
        <f t="shared" si="4"/>
        <v>12.033362938564174</v>
      </c>
      <c r="Z33" s="118"/>
      <c r="AA33" s="226">
        <f t="shared" si="0"/>
        <v>1</v>
      </c>
      <c r="AB33" s="226">
        <f t="shared" si="1"/>
        <v>2</v>
      </c>
      <c r="AC33" s="83">
        <v>1</v>
      </c>
      <c r="AD33" s="203" t="s">
        <v>124</v>
      </c>
      <c r="AE33" s="83">
        <v>1</v>
      </c>
      <c r="AF33" s="203" t="s">
        <v>124</v>
      </c>
      <c r="AG33" s="203"/>
      <c r="AH33" s="203"/>
      <c r="AI33" s="203"/>
      <c r="AJ33" s="116">
        <v>1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S33" s="116">
        <v>1.1150000000000091</v>
      </c>
      <c r="AT33" s="116">
        <v>0</v>
      </c>
      <c r="AU33" s="116">
        <v>0</v>
      </c>
      <c r="AV33" s="116">
        <v>0</v>
      </c>
      <c r="AW33" s="116">
        <v>0</v>
      </c>
      <c r="AX33" s="116">
        <v>0</v>
      </c>
      <c r="AY33" s="116">
        <v>0</v>
      </c>
      <c r="AZ33" s="116">
        <v>0</v>
      </c>
      <c r="BB33" s="116">
        <v>38</v>
      </c>
      <c r="BC33" s="116">
        <v>0</v>
      </c>
      <c r="BD33" s="116">
        <v>0</v>
      </c>
      <c r="BE33" s="116">
        <v>0</v>
      </c>
      <c r="BF33" s="116">
        <v>0</v>
      </c>
      <c r="BG33" s="116">
        <v>0</v>
      </c>
      <c r="BH33" s="116">
        <v>0</v>
      </c>
      <c r="BI33" s="116">
        <v>0</v>
      </c>
      <c r="BL33" s="83" t="s">
        <v>124</v>
      </c>
      <c r="BM33" s="83">
        <v>1</v>
      </c>
      <c r="BN33" s="83">
        <v>0</v>
      </c>
      <c r="BO33" s="83">
        <v>0</v>
      </c>
      <c r="BP33" s="83">
        <v>0</v>
      </c>
      <c r="BR33" s="87">
        <v>1</v>
      </c>
      <c r="BS33" s="87">
        <v>0</v>
      </c>
      <c r="BT33" s="87">
        <v>0</v>
      </c>
      <c r="BU33" s="87">
        <v>0</v>
      </c>
      <c r="BV33" s="87">
        <v>0</v>
      </c>
      <c r="BW33" s="87">
        <v>0</v>
      </c>
      <c r="BX33" s="87">
        <v>0</v>
      </c>
      <c r="BY33" s="87">
        <v>0</v>
      </c>
      <c r="BZ33" s="87"/>
      <c r="CA33" s="87">
        <v>0</v>
      </c>
      <c r="CB33" s="87">
        <v>0</v>
      </c>
      <c r="CC33" s="87">
        <v>0</v>
      </c>
      <c r="CD33" s="87">
        <v>0</v>
      </c>
      <c r="CE33" s="87">
        <v>0</v>
      </c>
      <c r="CF33" s="87">
        <v>0</v>
      </c>
      <c r="CG33" s="87">
        <v>0</v>
      </c>
      <c r="CH33" s="87">
        <v>0</v>
      </c>
      <c r="CI33" s="87"/>
      <c r="CJ33" s="87">
        <v>0</v>
      </c>
      <c r="CK33" s="87">
        <v>0</v>
      </c>
      <c r="CL33" s="87">
        <v>0</v>
      </c>
      <c r="CM33" s="87">
        <v>0</v>
      </c>
      <c r="CN33" s="87">
        <v>0</v>
      </c>
      <c r="CO33" s="87">
        <v>0</v>
      </c>
      <c r="CP33" s="87">
        <v>0</v>
      </c>
      <c r="CQ33" s="87">
        <v>0</v>
      </c>
    </row>
    <row r="34" spans="2:95" ht="12.75" customHeight="1" x14ac:dyDescent="0.2">
      <c r="B34" s="189" t="s">
        <v>150</v>
      </c>
      <c r="C34" s="115" t="s">
        <v>151</v>
      </c>
      <c r="D34" s="116">
        <v>0.4</v>
      </c>
      <c r="E34" s="116">
        <v>1.1050000000000182</v>
      </c>
      <c r="F34" s="116">
        <v>1.1290000000000191</v>
      </c>
      <c r="G34" s="116">
        <v>1.1170000000000186</v>
      </c>
      <c r="H34" s="116">
        <v>29</v>
      </c>
      <c r="I34" s="116"/>
      <c r="J34" s="116">
        <v>1.4</v>
      </c>
      <c r="K34" s="116">
        <v>3.335</v>
      </c>
      <c r="L34" s="116">
        <v>0</v>
      </c>
      <c r="M34" s="116">
        <v>48.685200000000755</v>
      </c>
      <c r="N34" s="116">
        <f t="shared" si="2"/>
        <v>45.040952521836594</v>
      </c>
      <c r="O34" s="116">
        <f t="shared" si="3"/>
        <v>0</v>
      </c>
      <c r="P34" s="117">
        <v>2</v>
      </c>
      <c r="Q34" s="117"/>
      <c r="R34" s="117"/>
      <c r="S34" s="116">
        <v>10</v>
      </c>
      <c r="T34" s="117"/>
      <c r="U34" s="117"/>
      <c r="V34" s="116"/>
      <c r="W34" s="116"/>
      <c r="X34" s="116">
        <v>14.450000000000182</v>
      </c>
      <c r="Y34" s="231">
        <f t="shared" si="4"/>
        <v>11.933362938564265</v>
      </c>
      <c r="Z34" s="118"/>
      <c r="AA34" s="226">
        <f t="shared" si="0"/>
        <v>2</v>
      </c>
      <c r="AB34" s="226">
        <f t="shared" si="1"/>
        <v>2</v>
      </c>
      <c r="AC34" s="83">
        <v>0</v>
      </c>
      <c r="AD34" s="203" t="s">
        <v>124</v>
      </c>
      <c r="AE34" s="83">
        <v>1</v>
      </c>
      <c r="AF34" s="203" t="s">
        <v>124</v>
      </c>
      <c r="AG34" s="203"/>
      <c r="AH34" s="203"/>
      <c r="AI34" s="203"/>
      <c r="AJ34" s="116">
        <v>1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S34" s="116">
        <v>1.1050000000000182</v>
      </c>
      <c r="AT34" s="116">
        <v>0</v>
      </c>
      <c r="AU34" s="116">
        <v>0</v>
      </c>
      <c r="AV34" s="116">
        <v>0</v>
      </c>
      <c r="AW34" s="116">
        <v>0</v>
      </c>
      <c r="AX34" s="116">
        <v>0</v>
      </c>
      <c r="AY34" s="116">
        <v>0</v>
      </c>
      <c r="AZ34" s="116">
        <v>0</v>
      </c>
      <c r="BB34" s="116">
        <v>29</v>
      </c>
      <c r="BC34" s="116">
        <v>0</v>
      </c>
      <c r="BD34" s="116">
        <v>0</v>
      </c>
      <c r="BE34" s="116">
        <v>0</v>
      </c>
      <c r="BF34" s="116">
        <v>0</v>
      </c>
      <c r="BG34" s="116">
        <v>0</v>
      </c>
      <c r="BH34" s="116">
        <v>0</v>
      </c>
      <c r="BI34" s="116">
        <v>0</v>
      </c>
      <c r="BL34" s="83" t="s">
        <v>124</v>
      </c>
      <c r="BM34" s="83">
        <v>1</v>
      </c>
      <c r="BN34" s="83">
        <v>0</v>
      </c>
      <c r="BO34" s="83">
        <v>0</v>
      </c>
      <c r="BP34" s="83">
        <v>0</v>
      </c>
      <c r="BR34" s="87">
        <v>1</v>
      </c>
      <c r="BS34" s="87">
        <v>0</v>
      </c>
      <c r="BT34" s="87">
        <v>0</v>
      </c>
      <c r="BU34" s="87">
        <v>0</v>
      </c>
      <c r="BV34" s="87">
        <v>0</v>
      </c>
      <c r="BW34" s="87">
        <v>0</v>
      </c>
      <c r="BX34" s="87">
        <v>0</v>
      </c>
      <c r="BY34" s="87">
        <v>0</v>
      </c>
      <c r="BZ34" s="87"/>
      <c r="CA34" s="87">
        <v>0</v>
      </c>
      <c r="CB34" s="87">
        <v>0</v>
      </c>
      <c r="CC34" s="87">
        <v>0</v>
      </c>
      <c r="CD34" s="87">
        <v>0</v>
      </c>
      <c r="CE34" s="87">
        <v>0</v>
      </c>
      <c r="CF34" s="87">
        <v>0</v>
      </c>
      <c r="CG34" s="87">
        <v>0</v>
      </c>
      <c r="CH34" s="87">
        <v>0</v>
      </c>
      <c r="CI34" s="87"/>
      <c r="CJ34" s="87">
        <v>0</v>
      </c>
      <c r="CK34" s="87">
        <v>0</v>
      </c>
      <c r="CL34" s="87">
        <v>0</v>
      </c>
      <c r="CM34" s="87">
        <v>0</v>
      </c>
      <c r="CN34" s="87">
        <v>0</v>
      </c>
      <c r="CO34" s="87">
        <v>0</v>
      </c>
      <c r="CP34" s="87">
        <v>0</v>
      </c>
      <c r="CQ34" s="87">
        <v>0</v>
      </c>
    </row>
    <row r="35" spans="2:95" ht="12.75" customHeight="1" x14ac:dyDescent="0.2">
      <c r="B35" s="189" t="s">
        <v>151</v>
      </c>
      <c r="C35" s="115" t="s">
        <v>152</v>
      </c>
      <c r="D35" s="116">
        <v>0.4</v>
      </c>
      <c r="E35" s="116">
        <v>1.1290000000000191</v>
      </c>
      <c r="F35" s="116">
        <v>1.1059999999999945</v>
      </c>
      <c r="G35" s="116">
        <v>1.1175000000000068</v>
      </c>
      <c r="H35" s="116">
        <v>29</v>
      </c>
      <c r="I35" s="116"/>
      <c r="J35" s="116">
        <v>1.4</v>
      </c>
      <c r="K35" s="116">
        <v>3.335</v>
      </c>
      <c r="L35" s="116">
        <v>0</v>
      </c>
      <c r="M35" s="116">
        <v>48.705500000000278</v>
      </c>
      <c r="N35" s="116">
        <f t="shared" si="2"/>
        <v>45.061252521836117</v>
      </c>
      <c r="O35" s="116">
        <f t="shared" si="3"/>
        <v>0</v>
      </c>
      <c r="P35" s="117">
        <v>2</v>
      </c>
      <c r="Q35" s="117"/>
      <c r="R35" s="117"/>
      <c r="S35" s="116">
        <v>10</v>
      </c>
      <c r="T35" s="117"/>
      <c r="U35" s="117"/>
      <c r="V35" s="116"/>
      <c r="W35" s="116"/>
      <c r="X35" s="116">
        <v>14.690000000000191</v>
      </c>
      <c r="Y35" s="231">
        <f t="shared" si="4"/>
        <v>12.173362938564274</v>
      </c>
      <c r="Z35" s="118"/>
      <c r="AA35" s="226">
        <f t="shared" si="0"/>
        <v>2</v>
      </c>
      <c r="AB35" s="226">
        <f t="shared" si="1"/>
        <v>2</v>
      </c>
      <c r="AC35" s="83">
        <v>0</v>
      </c>
      <c r="AD35" s="203" t="s">
        <v>124</v>
      </c>
      <c r="AE35" s="83">
        <v>1</v>
      </c>
      <c r="AF35" s="203" t="s">
        <v>124</v>
      </c>
      <c r="AG35" s="203"/>
      <c r="AH35" s="203"/>
      <c r="AI35" s="203"/>
      <c r="AJ35" s="116">
        <v>1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S35" s="116">
        <v>1.1290000000000191</v>
      </c>
      <c r="AT35" s="116">
        <v>0</v>
      </c>
      <c r="AU35" s="116">
        <v>0</v>
      </c>
      <c r="AV35" s="116">
        <v>0</v>
      </c>
      <c r="AW35" s="116">
        <v>0</v>
      </c>
      <c r="AX35" s="116">
        <v>0</v>
      </c>
      <c r="AY35" s="116">
        <v>0</v>
      </c>
      <c r="AZ35" s="116">
        <v>0</v>
      </c>
      <c r="BB35" s="116">
        <v>29</v>
      </c>
      <c r="BC35" s="116">
        <v>0</v>
      </c>
      <c r="BD35" s="116">
        <v>0</v>
      </c>
      <c r="BE35" s="116">
        <v>0</v>
      </c>
      <c r="BF35" s="116">
        <v>0</v>
      </c>
      <c r="BG35" s="116">
        <v>0</v>
      </c>
      <c r="BH35" s="116">
        <v>0</v>
      </c>
      <c r="BI35" s="116">
        <v>0</v>
      </c>
      <c r="BL35" s="83" t="s">
        <v>123</v>
      </c>
      <c r="BM35" s="83">
        <v>0</v>
      </c>
      <c r="BN35" s="83">
        <v>0</v>
      </c>
      <c r="BO35" s="83">
        <v>1</v>
      </c>
      <c r="BP35" s="83">
        <v>0</v>
      </c>
      <c r="BR35" s="87">
        <v>0</v>
      </c>
      <c r="BS35" s="87">
        <v>0</v>
      </c>
      <c r="BT35" s="87">
        <v>0</v>
      </c>
      <c r="BU35" s="87">
        <v>0</v>
      </c>
      <c r="BV35" s="87">
        <v>0</v>
      </c>
      <c r="BW35" s="87">
        <v>0</v>
      </c>
      <c r="BX35" s="87">
        <v>0</v>
      </c>
      <c r="BY35" s="87">
        <v>0</v>
      </c>
      <c r="BZ35" s="87"/>
      <c r="CA35" s="87">
        <v>0</v>
      </c>
      <c r="CB35" s="87">
        <v>0</v>
      </c>
      <c r="CC35" s="87">
        <v>0</v>
      </c>
      <c r="CD35" s="87">
        <v>0</v>
      </c>
      <c r="CE35" s="87">
        <v>0</v>
      </c>
      <c r="CF35" s="87">
        <v>0</v>
      </c>
      <c r="CG35" s="87">
        <v>0</v>
      </c>
      <c r="CH35" s="87">
        <v>0</v>
      </c>
      <c r="CI35" s="87"/>
      <c r="CJ35" s="87">
        <v>1</v>
      </c>
      <c r="CK35" s="87">
        <v>0</v>
      </c>
      <c r="CL35" s="87">
        <v>0</v>
      </c>
      <c r="CM35" s="87">
        <v>0</v>
      </c>
      <c r="CN35" s="87">
        <v>0</v>
      </c>
      <c r="CO35" s="87">
        <v>0</v>
      </c>
      <c r="CP35" s="87">
        <v>0</v>
      </c>
      <c r="CQ35" s="87">
        <v>0</v>
      </c>
    </row>
    <row r="36" spans="2:95" ht="12.75" customHeight="1" x14ac:dyDescent="0.2">
      <c r="B36" s="189" t="s">
        <v>152</v>
      </c>
      <c r="C36" s="115" t="s">
        <v>153</v>
      </c>
      <c r="D36" s="116">
        <v>0.4</v>
      </c>
      <c r="E36" s="116">
        <v>1.1059999999999945</v>
      </c>
      <c r="F36" s="116">
        <v>1.1959999999999127</v>
      </c>
      <c r="G36" s="116">
        <v>1.1509999999999536</v>
      </c>
      <c r="H36" s="116">
        <v>30</v>
      </c>
      <c r="I36" s="116"/>
      <c r="J36" s="116">
        <v>1.4</v>
      </c>
      <c r="K36" s="116">
        <v>3.45</v>
      </c>
      <c r="L36" s="116">
        <v>0</v>
      </c>
      <c r="M36" s="116">
        <v>51.791999999998055</v>
      </c>
      <c r="N36" s="116">
        <f t="shared" si="2"/>
        <v>48.022088815690303</v>
      </c>
      <c r="O36" s="116">
        <f t="shared" si="3"/>
        <v>0</v>
      </c>
      <c r="P36" s="117">
        <v>2</v>
      </c>
      <c r="Q36" s="117"/>
      <c r="R36" s="117"/>
      <c r="S36" s="116">
        <v>10</v>
      </c>
      <c r="T36" s="117"/>
      <c r="U36" s="117"/>
      <c r="V36" s="116"/>
      <c r="W36" s="116"/>
      <c r="X36" s="116">
        <v>14.459999999999946</v>
      </c>
      <c r="Y36" s="231">
        <f t="shared" si="4"/>
        <v>11.943362938564029</v>
      </c>
      <c r="Z36" s="118"/>
      <c r="AA36" s="226">
        <f t="shared" si="0"/>
        <v>2</v>
      </c>
      <c r="AB36" s="226">
        <f t="shared" si="1"/>
        <v>2</v>
      </c>
      <c r="AC36" s="83">
        <v>0</v>
      </c>
      <c r="AD36" s="203" t="s">
        <v>124</v>
      </c>
      <c r="AE36" s="83">
        <v>1</v>
      </c>
      <c r="AF36" s="203" t="s">
        <v>124</v>
      </c>
      <c r="AG36" s="203"/>
      <c r="AH36" s="203"/>
      <c r="AI36" s="203"/>
      <c r="AJ36" s="116">
        <v>1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S36" s="116">
        <v>1.1059999999999945</v>
      </c>
      <c r="AT36" s="116">
        <v>0</v>
      </c>
      <c r="AU36" s="116">
        <v>0</v>
      </c>
      <c r="AV36" s="116">
        <v>0</v>
      </c>
      <c r="AW36" s="116">
        <v>0</v>
      </c>
      <c r="AX36" s="116">
        <v>0</v>
      </c>
      <c r="AY36" s="116">
        <v>0</v>
      </c>
      <c r="AZ36" s="116">
        <v>0</v>
      </c>
      <c r="BB36" s="116">
        <v>30</v>
      </c>
      <c r="BC36" s="116">
        <v>0</v>
      </c>
      <c r="BD36" s="116">
        <v>0</v>
      </c>
      <c r="BE36" s="116">
        <v>0</v>
      </c>
      <c r="BF36" s="116">
        <v>0</v>
      </c>
      <c r="BG36" s="116">
        <v>0</v>
      </c>
      <c r="BH36" s="116">
        <v>0</v>
      </c>
      <c r="BI36" s="116">
        <v>0</v>
      </c>
      <c r="BL36" s="83" t="s">
        <v>124</v>
      </c>
      <c r="BM36" s="83">
        <v>1</v>
      </c>
      <c r="BN36" s="83">
        <v>0</v>
      </c>
      <c r="BO36" s="83">
        <v>0</v>
      </c>
      <c r="BP36" s="83">
        <v>0</v>
      </c>
      <c r="BR36" s="87">
        <v>1</v>
      </c>
      <c r="BS36" s="87">
        <v>0</v>
      </c>
      <c r="BT36" s="87">
        <v>0</v>
      </c>
      <c r="BU36" s="87">
        <v>0</v>
      </c>
      <c r="BV36" s="87">
        <v>0</v>
      </c>
      <c r="BW36" s="87">
        <v>0</v>
      </c>
      <c r="BX36" s="87">
        <v>0</v>
      </c>
      <c r="BY36" s="87">
        <v>0</v>
      </c>
      <c r="BZ36" s="87"/>
      <c r="CA36" s="87">
        <v>0</v>
      </c>
      <c r="CB36" s="87">
        <v>0</v>
      </c>
      <c r="CC36" s="87">
        <v>0</v>
      </c>
      <c r="CD36" s="87">
        <v>0</v>
      </c>
      <c r="CE36" s="87">
        <v>0</v>
      </c>
      <c r="CF36" s="87">
        <v>0</v>
      </c>
      <c r="CG36" s="87">
        <v>0</v>
      </c>
      <c r="CH36" s="87">
        <v>0</v>
      </c>
      <c r="CI36" s="87"/>
      <c r="CJ36" s="87">
        <v>0</v>
      </c>
      <c r="CK36" s="87">
        <v>0</v>
      </c>
      <c r="CL36" s="87">
        <v>0</v>
      </c>
      <c r="CM36" s="87">
        <v>0</v>
      </c>
      <c r="CN36" s="87">
        <v>0</v>
      </c>
      <c r="CO36" s="87">
        <v>0</v>
      </c>
      <c r="CP36" s="87">
        <v>0</v>
      </c>
      <c r="CQ36" s="87">
        <v>0</v>
      </c>
    </row>
    <row r="37" spans="2:95" ht="12.75" customHeight="1" x14ac:dyDescent="0.2">
      <c r="B37" s="189" t="s">
        <v>153</v>
      </c>
      <c r="C37" s="115" t="s">
        <v>186</v>
      </c>
      <c r="D37" s="116">
        <v>0.4</v>
      </c>
      <c r="E37" s="116">
        <v>1.7269999999999754</v>
      </c>
      <c r="F37" s="116">
        <v>1.2719999999999345</v>
      </c>
      <c r="G37" s="116">
        <v>1.499499999999955</v>
      </c>
      <c r="H37" s="116">
        <v>16</v>
      </c>
      <c r="I37" s="116"/>
      <c r="J37" s="116">
        <v>1.4</v>
      </c>
      <c r="K37" s="116">
        <v>1.84</v>
      </c>
      <c r="L37" s="116">
        <v>0</v>
      </c>
      <c r="M37" s="116">
        <v>35.428799999998994</v>
      </c>
      <c r="N37" s="116">
        <f t="shared" si="2"/>
        <v>33.418180701701523</v>
      </c>
      <c r="O37" s="116">
        <f t="shared" si="3"/>
        <v>0</v>
      </c>
      <c r="P37" s="117">
        <v>2</v>
      </c>
      <c r="Q37" s="117"/>
      <c r="R37" s="117"/>
      <c r="S37" s="116">
        <v>10</v>
      </c>
      <c r="T37" s="117"/>
      <c r="U37" s="117"/>
      <c r="V37" s="116"/>
      <c r="W37" s="116"/>
      <c r="X37" s="116">
        <v>20.669999999999753</v>
      </c>
      <c r="Y37" s="231">
        <f t="shared" si="4"/>
        <v>18.153362938563834</v>
      </c>
      <c r="Z37" s="118"/>
      <c r="AA37" s="226">
        <f t="shared" si="0"/>
        <v>2</v>
      </c>
      <c r="AB37" s="226">
        <f t="shared" si="1"/>
        <v>3</v>
      </c>
      <c r="AC37" s="83">
        <v>0</v>
      </c>
      <c r="AD37" s="203" t="s">
        <v>124</v>
      </c>
      <c r="AE37" s="83">
        <v>0</v>
      </c>
      <c r="AF37" s="203" t="s">
        <v>123</v>
      </c>
      <c r="AG37" s="203"/>
      <c r="AH37" s="203"/>
      <c r="AI37" s="203"/>
      <c r="AJ37" s="116">
        <v>1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S37" s="116">
        <v>1.7269999999999754</v>
      </c>
      <c r="AT37" s="116">
        <v>0</v>
      </c>
      <c r="AU37" s="116">
        <v>0</v>
      </c>
      <c r="AV37" s="116">
        <v>0</v>
      </c>
      <c r="AW37" s="116">
        <v>0</v>
      </c>
      <c r="AX37" s="116">
        <v>0</v>
      </c>
      <c r="AY37" s="116">
        <v>0</v>
      </c>
      <c r="AZ37" s="116">
        <v>0</v>
      </c>
      <c r="BB37" s="116">
        <v>16</v>
      </c>
      <c r="BC37" s="116">
        <v>0</v>
      </c>
      <c r="BD37" s="116">
        <v>0</v>
      </c>
      <c r="BE37" s="116">
        <v>0</v>
      </c>
      <c r="BF37" s="116">
        <v>0</v>
      </c>
      <c r="BG37" s="116">
        <v>0</v>
      </c>
      <c r="BH37" s="116">
        <v>0</v>
      </c>
      <c r="BI37" s="116">
        <v>0</v>
      </c>
      <c r="BL37" s="83" t="s">
        <v>125</v>
      </c>
      <c r="BM37" s="83">
        <v>0</v>
      </c>
      <c r="BN37" s="83">
        <v>1</v>
      </c>
      <c r="BO37" s="83">
        <v>0</v>
      </c>
      <c r="BP37" s="83">
        <v>0</v>
      </c>
      <c r="BR37" s="87">
        <v>0</v>
      </c>
      <c r="BS37" s="87">
        <v>0</v>
      </c>
      <c r="BT37" s="87">
        <v>0</v>
      </c>
      <c r="BU37" s="87">
        <v>0</v>
      </c>
      <c r="BV37" s="87">
        <v>0</v>
      </c>
      <c r="BW37" s="87">
        <v>0</v>
      </c>
      <c r="BX37" s="87">
        <v>0</v>
      </c>
      <c r="BY37" s="87">
        <v>0</v>
      </c>
      <c r="BZ37" s="87"/>
      <c r="CA37" s="87">
        <v>1</v>
      </c>
      <c r="CB37" s="87">
        <v>0</v>
      </c>
      <c r="CC37" s="87">
        <v>0</v>
      </c>
      <c r="CD37" s="87">
        <v>0</v>
      </c>
      <c r="CE37" s="87">
        <v>0</v>
      </c>
      <c r="CF37" s="87">
        <v>0</v>
      </c>
      <c r="CG37" s="87">
        <v>0</v>
      </c>
      <c r="CH37" s="87">
        <v>0</v>
      </c>
      <c r="CI37" s="87"/>
      <c r="CJ37" s="87">
        <v>0</v>
      </c>
      <c r="CK37" s="87">
        <v>0</v>
      </c>
      <c r="CL37" s="87">
        <v>0</v>
      </c>
      <c r="CM37" s="87">
        <v>0</v>
      </c>
      <c r="CN37" s="87">
        <v>0</v>
      </c>
      <c r="CO37" s="87">
        <v>0</v>
      </c>
      <c r="CP37" s="87">
        <v>0</v>
      </c>
      <c r="CQ37" s="87">
        <v>0</v>
      </c>
    </row>
    <row r="38" spans="2:95" ht="12.75" customHeight="1" x14ac:dyDescent="0.2">
      <c r="B38" s="189" t="s">
        <v>186</v>
      </c>
      <c r="C38" s="115" t="s">
        <v>155</v>
      </c>
      <c r="D38" s="116">
        <v>0.4</v>
      </c>
      <c r="E38" s="116">
        <v>1.2590000000000146</v>
      </c>
      <c r="F38" s="116">
        <v>1.2820000000000391</v>
      </c>
      <c r="G38" s="116">
        <v>1.2705000000000268</v>
      </c>
      <c r="H38" s="116">
        <v>24</v>
      </c>
      <c r="I38" s="116"/>
      <c r="J38" s="116">
        <v>1.4</v>
      </c>
      <c r="K38" s="116">
        <v>2.7600000000000002</v>
      </c>
      <c r="L38" s="116">
        <v>0</v>
      </c>
      <c r="M38" s="116">
        <v>45.448800000000894</v>
      </c>
      <c r="N38" s="116">
        <f t="shared" si="2"/>
        <v>42.432871052554695</v>
      </c>
      <c r="O38" s="116">
        <f t="shared" si="3"/>
        <v>0</v>
      </c>
      <c r="P38" s="117">
        <v>2</v>
      </c>
      <c r="Q38" s="117"/>
      <c r="R38" s="117"/>
      <c r="S38" s="116">
        <v>10</v>
      </c>
      <c r="T38" s="117"/>
      <c r="U38" s="117"/>
      <c r="V38" s="116"/>
      <c r="W38" s="116"/>
      <c r="X38" s="116">
        <v>15.990000000000146</v>
      </c>
      <c r="Y38" s="231">
        <f t="shared" si="4"/>
        <v>13.473362938564229</v>
      </c>
      <c r="Z38" s="118"/>
      <c r="AA38" s="226">
        <f t="shared" si="0"/>
        <v>3</v>
      </c>
      <c r="AB38" s="226">
        <f t="shared" si="1"/>
        <v>2</v>
      </c>
      <c r="AC38" s="83">
        <v>1</v>
      </c>
      <c r="AD38" s="203" t="s">
        <v>123</v>
      </c>
      <c r="AE38" s="83">
        <v>1</v>
      </c>
      <c r="AF38" s="203" t="s">
        <v>124</v>
      </c>
      <c r="AG38" s="203"/>
      <c r="AH38" s="203"/>
      <c r="AI38" s="203"/>
      <c r="AJ38" s="116">
        <v>1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S38" s="116">
        <v>1.2590000000000146</v>
      </c>
      <c r="AT38" s="116">
        <v>0</v>
      </c>
      <c r="AU38" s="116">
        <v>0</v>
      </c>
      <c r="AV38" s="116">
        <v>0</v>
      </c>
      <c r="AW38" s="116">
        <v>0</v>
      </c>
      <c r="AX38" s="116">
        <v>0</v>
      </c>
      <c r="AY38" s="116">
        <v>0</v>
      </c>
      <c r="AZ38" s="116">
        <v>0</v>
      </c>
      <c r="BB38" s="116">
        <v>24</v>
      </c>
      <c r="BC38" s="116">
        <v>0</v>
      </c>
      <c r="BD38" s="116">
        <v>0</v>
      </c>
      <c r="BE38" s="116">
        <v>0</v>
      </c>
      <c r="BF38" s="116">
        <v>0</v>
      </c>
      <c r="BG38" s="116">
        <v>0</v>
      </c>
      <c r="BH38" s="116">
        <v>0</v>
      </c>
      <c r="BI38" s="116">
        <v>0</v>
      </c>
      <c r="BL38" s="83" t="s">
        <v>123</v>
      </c>
      <c r="BM38" s="83">
        <v>0</v>
      </c>
      <c r="BN38" s="83">
        <v>0</v>
      </c>
      <c r="BO38" s="83">
        <v>1</v>
      </c>
      <c r="BP38" s="83">
        <v>0</v>
      </c>
      <c r="BR38" s="87">
        <v>0</v>
      </c>
      <c r="BS38" s="87">
        <v>0</v>
      </c>
      <c r="BT38" s="87">
        <v>0</v>
      </c>
      <c r="BU38" s="87">
        <v>0</v>
      </c>
      <c r="BV38" s="87">
        <v>0</v>
      </c>
      <c r="BW38" s="87">
        <v>0</v>
      </c>
      <c r="BX38" s="87">
        <v>0</v>
      </c>
      <c r="BY38" s="87">
        <v>0</v>
      </c>
      <c r="BZ38" s="87"/>
      <c r="CA38" s="87">
        <v>0</v>
      </c>
      <c r="CB38" s="87">
        <v>0</v>
      </c>
      <c r="CC38" s="87">
        <v>0</v>
      </c>
      <c r="CD38" s="87">
        <v>0</v>
      </c>
      <c r="CE38" s="87">
        <v>0</v>
      </c>
      <c r="CF38" s="87">
        <v>0</v>
      </c>
      <c r="CG38" s="87">
        <v>0</v>
      </c>
      <c r="CH38" s="87">
        <v>0</v>
      </c>
      <c r="CI38" s="87"/>
      <c r="CJ38" s="87">
        <v>1</v>
      </c>
      <c r="CK38" s="87">
        <v>0</v>
      </c>
      <c r="CL38" s="87">
        <v>0</v>
      </c>
      <c r="CM38" s="87">
        <v>0</v>
      </c>
      <c r="CN38" s="87">
        <v>0</v>
      </c>
      <c r="CO38" s="87">
        <v>0</v>
      </c>
      <c r="CP38" s="87">
        <v>0</v>
      </c>
      <c r="CQ38" s="87">
        <v>0</v>
      </c>
    </row>
    <row r="39" spans="2:95" ht="12.75" customHeight="1" x14ac:dyDescent="0.2">
      <c r="B39" s="189" t="s">
        <v>155</v>
      </c>
      <c r="C39" s="115" t="s">
        <v>156</v>
      </c>
      <c r="D39" s="116">
        <v>0.4</v>
      </c>
      <c r="E39" s="116">
        <v>1.2820000000000391</v>
      </c>
      <c r="F39" s="116">
        <v>2.0090000000000146</v>
      </c>
      <c r="G39" s="116">
        <v>1.6455000000000268</v>
      </c>
      <c r="H39" s="116">
        <v>71</v>
      </c>
      <c r="I39" s="116"/>
      <c r="J39" s="116">
        <v>1.4</v>
      </c>
      <c r="K39" s="116">
        <v>8.1650000000000009</v>
      </c>
      <c r="L39" s="116">
        <v>0</v>
      </c>
      <c r="M39" s="116">
        <v>171.72770000000264</v>
      </c>
      <c r="N39" s="116">
        <f t="shared" si="2"/>
        <v>162.80557686380763</v>
      </c>
      <c r="O39" s="116">
        <f t="shared" si="3"/>
        <v>0</v>
      </c>
      <c r="P39" s="117">
        <v>2</v>
      </c>
      <c r="Q39" s="117"/>
      <c r="R39" s="117"/>
      <c r="S39" s="116">
        <v>10</v>
      </c>
      <c r="T39" s="117"/>
      <c r="U39" s="117"/>
      <c r="V39" s="116"/>
      <c r="W39" s="116"/>
      <c r="X39" s="116">
        <v>16.22000000000039</v>
      </c>
      <c r="Y39" s="231">
        <f t="shared" si="4"/>
        <v>13.703362938564473</v>
      </c>
      <c r="Z39" s="118"/>
      <c r="AA39" s="226">
        <f t="shared" si="0"/>
        <v>2</v>
      </c>
      <c r="AB39" s="226">
        <f t="shared" si="1"/>
        <v>2</v>
      </c>
      <c r="AC39" s="83">
        <v>0</v>
      </c>
      <c r="AD39" s="203" t="s">
        <v>124</v>
      </c>
      <c r="AE39" s="83">
        <v>1</v>
      </c>
      <c r="AF39" s="203" t="s">
        <v>124</v>
      </c>
      <c r="AG39" s="203"/>
      <c r="AH39" s="203"/>
      <c r="AI39" s="203"/>
      <c r="AJ39" s="116">
        <v>1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S39" s="116">
        <v>1.2820000000000391</v>
      </c>
      <c r="AT39" s="116">
        <v>0</v>
      </c>
      <c r="AU39" s="116">
        <v>0</v>
      </c>
      <c r="AV39" s="116">
        <v>0</v>
      </c>
      <c r="AW39" s="116">
        <v>0</v>
      </c>
      <c r="AX39" s="116">
        <v>0</v>
      </c>
      <c r="AY39" s="116">
        <v>0</v>
      </c>
      <c r="AZ39" s="116">
        <v>0</v>
      </c>
      <c r="BB39" s="116">
        <v>71</v>
      </c>
      <c r="BC39" s="116">
        <v>0</v>
      </c>
      <c r="BD39" s="116">
        <v>0</v>
      </c>
      <c r="BE39" s="116">
        <v>0</v>
      </c>
      <c r="BF39" s="116">
        <v>0</v>
      </c>
      <c r="BG39" s="116">
        <v>0</v>
      </c>
      <c r="BH39" s="116">
        <v>0</v>
      </c>
      <c r="BI39" s="116">
        <v>0</v>
      </c>
      <c r="BL39" s="83" t="s">
        <v>124</v>
      </c>
      <c r="BM39" s="83">
        <v>1</v>
      </c>
      <c r="BN39" s="83">
        <v>0</v>
      </c>
      <c r="BO39" s="83">
        <v>0</v>
      </c>
      <c r="BP39" s="83">
        <v>0</v>
      </c>
      <c r="BR39" s="87">
        <v>1</v>
      </c>
      <c r="BS39" s="87">
        <v>0</v>
      </c>
      <c r="BT39" s="87">
        <v>0</v>
      </c>
      <c r="BU39" s="87">
        <v>0</v>
      </c>
      <c r="BV39" s="87">
        <v>0</v>
      </c>
      <c r="BW39" s="87">
        <v>0</v>
      </c>
      <c r="BX39" s="87">
        <v>0</v>
      </c>
      <c r="BY39" s="87">
        <v>0</v>
      </c>
      <c r="BZ39" s="87"/>
      <c r="CA39" s="87">
        <v>0</v>
      </c>
      <c r="CB39" s="87">
        <v>0</v>
      </c>
      <c r="CC39" s="87">
        <v>0</v>
      </c>
      <c r="CD39" s="87">
        <v>0</v>
      </c>
      <c r="CE39" s="87">
        <v>0</v>
      </c>
      <c r="CF39" s="87">
        <v>0</v>
      </c>
      <c r="CG39" s="87">
        <v>0</v>
      </c>
      <c r="CH39" s="87">
        <v>0</v>
      </c>
      <c r="CI39" s="87"/>
      <c r="CJ39" s="87">
        <v>0</v>
      </c>
      <c r="CK39" s="87">
        <v>0</v>
      </c>
      <c r="CL39" s="87">
        <v>0</v>
      </c>
      <c r="CM39" s="87">
        <v>0</v>
      </c>
      <c r="CN39" s="87">
        <v>0</v>
      </c>
      <c r="CO39" s="87">
        <v>0</v>
      </c>
      <c r="CP39" s="87">
        <v>0</v>
      </c>
      <c r="CQ39" s="87">
        <v>0</v>
      </c>
    </row>
    <row r="40" spans="2:95" ht="12.75" customHeight="1" x14ac:dyDescent="0.2">
      <c r="B40" s="189" t="s">
        <v>156</v>
      </c>
      <c r="C40" s="115" t="s">
        <v>210</v>
      </c>
      <c r="D40" s="116">
        <v>0.4</v>
      </c>
      <c r="E40" s="116">
        <v>2.0090000000000146</v>
      </c>
      <c r="F40" s="116">
        <v>0.99700000000007094</v>
      </c>
      <c r="G40" s="116">
        <v>1.5030000000000427</v>
      </c>
      <c r="H40" s="116">
        <v>21</v>
      </c>
      <c r="I40" s="116">
        <v>11</v>
      </c>
      <c r="J40" s="116">
        <v>1.4</v>
      </c>
      <c r="K40" s="116">
        <v>2.415</v>
      </c>
      <c r="L40" s="116">
        <v>0</v>
      </c>
      <c r="M40" s="116">
        <v>46.603200000001252</v>
      </c>
      <c r="N40" s="116">
        <f t="shared" si="2"/>
        <v>20.93536293856468</v>
      </c>
      <c r="O40" s="116">
        <f t="shared" si="3"/>
        <v>23.02889923242115</v>
      </c>
      <c r="P40" s="117">
        <v>2</v>
      </c>
      <c r="Q40" s="117"/>
      <c r="R40" s="117"/>
      <c r="S40" s="116">
        <v>10</v>
      </c>
      <c r="T40" s="117"/>
      <c r="U40" s="117"/>
      <c r="V40" s="116"/>
      <c r="W40" s="116"/>
      <c r="X40" s="116">
        <v>23.490000000000144</v>
      </c>
      <c r="Y40" s="231">
        <f t="shared" si="4"/>
        <v>20.973362938564225</v>
      </c>
      <c r="Z40" s="118"/>
      <c r="AA40" s="226">
        <f t="shared" si="0"/>
        <v>2</v>
      </c>
      <c r="AB40" s="226">
        <f t="shared" si="1"/>
        <v>4</v>
      </c>
      <c r="AC40" s="83">
        <v>0</v>
      </c>
      <c r="AD40" s="203" t="s">
        <v>124</v>
      </c>
      <c r="AE40" s="83">
        <v>0</v>
      </c>
      <c r="AF40" s="203" t="s">
        <v>123</v>
      </c>
      <c r="AG40" s="203"/>
      <c r="AH40" s="203"/>
      <c r="AI40" s="203"/>
      <c r="AJ40" s="116">
        <v>1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S40" s="116">
        <v>2.0090000000000146</v>
      </c>
      <c r="AT40" s="116">
        <v>0</v>
      </c>
      <c r="AU40" s="116">
        <v>0</v>
      </c>
      <c r="AV40" s="116">
        <v>0</v>
      </c>
      <c r="AW40" s="116">
        <v>0</v>
      </c>
      <c r="AX40" s="116">
        <v>0</v>
      </c>
      <c r="AY40" s="116">
        <v>0</v>
      </c>
      <c r="AZ40" s="116">
        <v>0</v>
      </c>
      <c r="BB40" s="116">
        <v>21</v>
      </c>
      <c r="BC40" s="116">
        <v>0</v>
      </c>
      <c r="BD40" s="116">
        <v>0</v>
      </c>
      <c r="BE40" s="116">
        <v>0</v>
      </c>
      <c r="BF40" s="116">
        <v>0</v>
      </c>
      <c r="BG40" s="116">
        <v>0</v>
      </c>
      <c r="BH40" s="116">
        <v>0</v>
      </c>
      <c r="BI40" s="116">
        <v>0</v>
      </c>
      <c r="BL40" s="83" t="s">
        <v>124</v>
      </c>
      <c r="BM40" s="83">
        <v>1</v>
      </c>
      <c r="BN40" s="83">
        <v>0</v>
      </c>
      <c r="BO40" s="83">
        <v>0</v>
      </c>
      <c r="BP40" s="83">
        <v>0</v>
      </c>
      <c r="BR40" s="87">
        <v>1</v>
      </c>
      <c r="BS40" s="87">
        <v>0</v>
      </c>
      <c r="BT40" s="87">
        <v>0</v>
      </c>
      <c r="BU40" s="87">
        <v>0</v>
      </c>
      <c r="BV40" s="87">
        <v>0</v>
      </c>
      <c r="BW40" s="87">
        <v>0</v>
      </c>
      <c r="BX40" s="87">
        <v>0</v>
      </c>
      <c r="BY40" s="87">
        <v>0</v>
      </c>
      <c r="BZ40" s="87"/>
      <c r="CA40" s="87">
        <v>0</v>
      </c>
      <c r="CB40" s="87">
        <v>0</v>
      </c>
      <c r="CC40" s="87">
        <v>0</v>
      </c>
      <c r="CD40" s="87">
        <v>0</v>
      </c>
      <c r="CE40" s="87">
        <v>0</v>
      </c>
      <c r="CF40" s="87">
        <v>0</v>
      </c>
      <c r="CG40" s="87">
        <v>0</v>
      </c>
      <c r="CH40" s="87">
        <v>0</v>
      </c>
      <c r="CI40" s="87"/>
      <c r="CJ40" s="87">
        <v>0</v>
      </c>
      <c r="CK40" s="87">
        <v>0</v>
      </c>
      <c r="CL40" s="87">
        <v>0</v>
      </c>
      <c r="CM40" s="87">
        <v>0</v>
      </c>
      <c r="CN40" s="87">
        <v>0</v>
      </c>
      <c r="CO40" s="87">
        <v>0</v>
      </c>
      <c r="CP40" s="87">
        <v>0</v>
      </c>
      <c r="CQ40" s="87">
        <v>0</v>
      </c>
    </row>
    <row r="41" spans="2:95" ht="12.75" customHeight="1" x14ac:dyDescent="0.2">
      <c r="B41" s="189" t="s">
        <v>157</v>
      </c>
      <c r="C41" s="115" t="s">
        <v>158</v>
      </c>
      <c r="D41" s="116">
        <v>0.4</v>
      </c>
      <c r="E41" s="116">
        <v>1.1050000000000182</v>
      </c>
      <c r="F41" s="116">
        <v>1.1580000000000155</v>
      </c>
      <c r="G41" s="116">
        <v>1.1315000000000168</v>
      </c>
      <c r="H41" s="116">
        <v>36</v>
      </c>
      <c r="I41" s="116"/>
      <c r="J41" s="116">
        <v>1.4</v>
      </c>
      <c r="K41" s="116">
        <v>4.1400000000000006</v>
      </c>
      <c r="L41" s="116">
        <v>0</v>
      </c>
      <c r="M41" s="116">
        <v>61.167600000000846</v>
      </c>
      <c r="N41" s="116">
        <f t="shared" si="2"/>
        <v>56.643706578831541</v>
      </c>
      <c r="O41" s="116">
        <f t="shared" si="3"/>
        <v>0</v>
      </c>
      <c r="P41" s="117">
        <v>2</v>
      </c>
      <c r="Q41" s="117"/>
      <c r="R41" s="117"/>
      <c r="S41" s="116">
        <v>10</v>
      </c>
      <c r="T41" s="117"/>
      <c r="U41" s="117"/>
      <c r="V41" s="116"/>
      <c r="W41" s="116"/>
      <c r="X41" s="116">
        <v>14.450000000000182</v>
      </c>
      <c r="Y41" s="231">
        <f t="shared" si="4"/>
        <v>11.933362938564265</v>
      </c>
      <c r="Z41" s="118"/>
      <c r="AA41" s="226">
        <f t="shared" si="0"/>
        <v>1</v>
      </c>
      <c r="AB41" s="226">
        <f t="shared" si="1"/>
        <v>2</v>
      </c>
      <c r="AC41" s="83">
        <v>1</v>
      </c>
      <c r="AD41" s="203" t="s">
        <v>124</v>
      </c>
      <c r="AE41" s="83">
        <v>1</v>
      </c>
      <c r="AF41" s="203" t="s">
        <v>124</v>
      </c>
      <c r="AG41" s="203"/>
      <c r="AH41" s="203"/>
      <c r="AI41" s="203"/>
      <c r="AJ41" s="116">
        <v>1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S41" s="116">
        <v>1.1050000000000182</v>
      </c>
      <c r="AT41" s="116">
        <v>0</v>
      </c>
      <c r="AU41" s="116">
        <v>0</v>
      </c>
      <c r="AV41" s="116">
        <v>0</v>
      </c>
      <c r="AW41" s="116">
        <v>0</v>
      </c>
      <c r="AX41" s="116">
        <v>0</v>
      </c>
      <c r="AY41" s="116">
        <v>0</v>
      </c>
      <c r="AZ41" s="116">
        <v>0</v>
      </c>
      <c r="BB41" s="116">
        <v>36</v>
      </c>
      <c r="BC41" s="116">
        <v>0</v>
      </c>
      <c r="BD41" s="116">
        <v>0</v>
      </c>
      <c r="BE41" s="116">
        <v>0</v>
      </c>
      <c r="BF41" s="116">
        <v>0</v>
      </c>
      <c r="BG41" s="116">
        <v>0</v>
      </c>
      <c r="BH41" s="116">
        <v>0</v>
      </c>
      <c r="BI41" s="116">
        <v>0</v>
      </c>
      <c r="BL41" s="83" t="s">
        <v>124</v>
      </c>
      <c r="BM41" s="83">
        <v>1</v>
      </c>
      <c r="BN41" s="83">
        <v>0</v>
      </c>
      <c r="BO41" s="83">
        <v>0</v>
      </c>
      <c r="BP41" s="83">
        <v>0</v>
      </c>
      <c r="BR41" s="87">
        <v>1</v>
      </c>
      <c r="BS41" s="87">
        <v>0</v>
      </c>
      <c r="BT41" s="87">
        <v>0</v>
      </c>
      <c r="BU41" s="87">
        <v>0</v>
      </c>
      <c r="BV41" s="87">
        <v>0</v>
      </c>
      <c r="BW41" s="87">
        <v>0</v>
      </c>
      <c r="BX41" s="87">
        <v>0</v>
      </c>
      <c r="BY41" s="87">
        <v>0</v>
      </c>
      <c r="BZ41" s="87"/>
      <c r="CA41" s="87">
        <v>0</v>
      </c>
      <c r="CB41" s="87">
        <v>0</v>
      </c>
      <c r="CC41" s="87">
        <v>0</v>
      </c>
      <c r="CD41" s="87">
        <v>0</v>
      </c>
      <c r="CE41" s="87">
        <v>0</v>
      </c>
      <c r="CF41" s="87">
        <v>0</v>
      </c>
      <c r="CG41" s="87">
        <v>0</v>
      </c>
      <c r="CH41" s="87">
        <v>0</v>
      </c>
      <c r="CI41" s="87"/>
      <c r="CJ41" s="87">
        <v>0</v>
      </c>
      <c r="CK41" s="87">
        <v>0</v>
      </c>
      <c r="CL41" s="87">
        <v>0</v>
      </c>
      <c r="CM41" s="87">
        <v>0</v>
      </c>
      <c r="CN41" s="87">
        <v>0</v>
      </c>
      <c r="CO41" s="87">
        <v>0</v>
      </c>
      <c r="CP41" s="87">
        <v>0</v>
      </c>
      <c r="CQ41" s="87">
        <v>0</v>
      </c>
    </row>
    <row r="42" spans="2:95" ht="12.75" customHeight="1" x14ac:dyDescent="0.2">
      <c r="B42" s="189" t="s">
        <v>158</v>
      </c>
      <c r="C42" s="115" t="s">
        <v>159</v>
      </c>
      <c r="D42" s="116">
        <v>0.4</v>
      </c>
      <c r="E42" s="116">
        <v>1.1580000000000155</v>
      </c>
      <c r="F42" s="116">
        <v>1.1320000000000618</v>
      </c>
      <c r="G42" s="116">
        <v>1.1450000000000387</v>
      </c>
      <c r="H42" s="116">
        <v>43</v>
      </c>
      <c r="I42" s="116"/>
      <c r="J42" s="116">
        <v>1.4</v>
      </c>
      <c r="K42" s="116">
        <v>4.9450000000000003</v>
      </c>
      <c r="L42" s="116">
        <v>0</v>
      </c>
      <c r="M42" s="116">
        <v>73.874000000002326</v>
      </c>
      <c r="N42" s="116">
        <f t="shared" si="2"/>
        <v>68.470460635827877</v>
      </c>
      <c r="O42" s="116">
        <f t="shared" si="3"/>
        <v>0</v>
      </c>
      <c r="P42" s="117">
        <v>2</v>
      </c>
      <c r="Q42" s="117"/>
      <c r="R42" s="117"/>
      <c r="S42" s="116">
        <v>10</v>
      </c>
      <c r="T42" s="117"/>
      <c r="U42" s="117"/>
      <c r="V42" s="116"/>
      <c r="W42" s="116"/>
      <c r="X42" s="116">
        <v>14.980000000000155</v>
      </c>
      <c r="Y42" s="231">
        <f t="shared" si="4"/>
        <v>12.463362938564238</v>
      </c>
      <c r="Z42" s="118"/>
      <c r="AA42" s="226">
        <f t="shared" si="0"/>
        <v>2</v>
      </c>
      <c r="AB42" s="226">
        <f t="shared" si="1"/>
        <v>2</v>
      </c>
      <c r="AC42" s="83">
        <v>0</v>
      </c>
      <c r="AD42" s="203" t="s">
        <v>124</v>
      </c>
      <c r="AE42" s="83">
        <v>1</v>
      </c>
      <c r="AF42" s="203" t="s">
        <v>124</v>
      </c>
      <c r="AG42" s="203"/>
      <c r="AH42" s="203"/>
      <c r="AI42" s="203"/>
      <c r="AJ42" s="116">
        <v>1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S42" s="116">
        <v>1.1580000000000155</v>
      </c>
      <c r="AT42" s="116">
        <v>0</v>
      </c>
      <c r="AU42" s="116">
        <v>0</v>
      </c>
      <c r="AV42" s="116">
        <v>0</v>
      </c>
      <c r="AW42" s="116">
        <v>0</v>
      </c>
      <c r="AX42" s="116">
        <v>0</v>
      </c>
      <c r="AY42" s="116">
        <v>0</v>
      </c>
      <c r="AZ42" s="116">
        <v>0</v>
      </c>
      <c r="BB42" s="116">
        <v>43</v>
      </c>
      <c r="BC42" s="116">
        <v>0</v>
      </c>
      <c r="BD42" s="116">
        <v>0</v>
      </c>
      <c r="BE42" s="116">
        <v>0</v>
      </c>
      <c r="BF42" s="116">
        <v>0</v>
      </c>
      <c r="BG42" s="116">
        <v>0</v>
      </c>
      <c r="BH42" s="116">
        <v>0</v>
      </c>
      <c r="BI42" s="116">
        <v>0</v>
      </c>
      <c r="BL42" s="83" t="s">
        <v>124</v>
      </c>
      <c r="BM42" s="83">
        <v>1</v>
      </c>
      <c r="BN42" s="83">
        <v>0</v>
      </c>
      <c r="BO42" s="83">
        <v>0</v>
      </c>
      <c r="BP42" s="83">
        <v>0</v>
      </c>
      <c r="BR42" s="87">
        <v>1</v>
      </c>
      <c r="BS42" s="87">
        <v>0</v>
      </c>
      <c r="BT42" s="87">
        <v>0</v>
      </c>
      <c r="BU42" s="87">
        <v>0</v>
      </c>
      <c r="BV42" s="87">
        <v>0</v>
      </c>
      <c r="BW42" s="87">
        <v>0</v>
      </c>
      <c r="BX42" s="87">
        <v>0</v>
      </c>
      <c r="BY42" s="87">
        <v>0</v>
      </c>
      <c r="BZ42" s="87"/>
      <c r="CA42" s="87">
        <v>0</v>
      </c>
      <c r="CB42" s="87">
        <v>0</v>
      </c>
      <c r="CC42" s="87">
        <v>0</v>
      </c>
      <c r="CD42" s="87">
        <v>0</v>
      </c>
      <c r="CE42" s="87">
        <v>0</v>
      </c>
      <c r="CF42" s="87">
        <v>0</v>
      </c>
      <c r="CG42" s="87">
        <v>0</v>
      </c>
      <c r="CH42" s="87">
        <v>0</v>
      </c>
      <c r="CI42" s="87"/>
      <c r="CJ42" s="87">
        <v>0</v>
      </c>
      <c r="CK42" s="87">
        <v>0</v>
      </c>
      <c r="CL42" s="87">
        <v>0</v>
      </c>
      <c r="CM42" s="87">
        <v>0</v>
      </c>
      <c r="CN42" s="87">
        <v>0</v>
      </c>
      <c r="CO42" s="87">
        <v>0</v>
      </c>
      <c r="CP42" s="87">
        <v>0</v>
      </c>
      <c r="CQ42" s="87">
        <v>0</v>
      </c>
    </row>
    <row r="43" spans="2:95" ht="12.75" customHeight="1" x14ac:dyDescent="0.2">
      <c r="B43" s="189" t="s">
        <v>159</v>
      </c>
      <c r="C43" s="115" t="s">
        <v>160</v>
      </c>
      <c r="D43" s="116">
        <v>0.4</v>
      </c>
      <c r="E43" s="116">
        <v>1.8040000000000873</v>
      </c>
      <c r="F43" s="116">
        <v>1.1720000000000255</v>
      </c>
      <c r="G43" s="116">
        <v>1.4880000000000564</v>
      </c>
      <c r="H43" s="116">
        <v>43</v>
      </c>
      <c r="I43" s="116"/>
      <c r="J43" s="116">
        <v>1.4</v>
      </c>
      <c r="K43" s="116">
        <v>4.9450000000000003</v>
      </c>
      <c r="L43" s="116">
        <v>0</v>
      </c>
      <c r="M43" s="116">
        <v>94.522600000003393</v>
      </c>
      <c r="N43" s="116">
        <f t="shared" si="2"/>
        <v>89.119060635828944</v>
      </c>
      <c r="O43" s="116">
        <f t="shared" si="3"/>
        <v>0</v>
      </c>
      <c r="P43" s="117">
        <v>2</v>
      </c>
      <c r="Q43" s="117"/>
      <c r="R43" s="117"/>
      <c r="S43" s="116">
        <v>10</v>
      </c>
      <c r="T43" s="117"/>
      <c r="U43" s="117"/>
      <c r="V43" s="116"/>
      <c r="W43" s="116"/>
      <c r="X43" s="116">
        <v>21.440000000000872</v>
      </c>
      <c r="Y43" s="231">
        <f t="shared" si="4"/>
        <v>18.923362938564953</v>
      </c>
      <c r="Z43" s="118"/>
      <c r="AA43" s="226">
        <f t="shared" si="0"/>
        <v>2</v>
      </c>
      <c r="AB43" s="226">
        <f t="shared" si="1"/>
        <v>2</v>
      </c>
      <c r="AC43" s="83">
        <v>0</v>
      </c>
      <c r="AD43" s="203" t="s">
        <v>124</v>
      </c>
      <c r="AE43" s="83">
        <v>1</v>
      </c>
      <c r="AF43" s="203" t="s">
        <v>124</v>
      </c>
      <c r="AG43" s="203"/>
      <c r="AH43" s="203"/>
      <c r="AI43" s="203"/>
      <c r="AJ43" s="116">
        <v>1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S43" s="116">
        <v>1.8040000000000873</v>
      </c>
      <c r="AT43" s="116">
        <v>0</v>
      </c>
      <c r="AU43" s="116">
        <v>0</v>
      </c>
      <c r="AV43" s="116">
        <v>0</v>
      </c>
      <c r="AW43" s="116">
        <v>0</v>
      </c>
      <c r="AX43" s="116">
        <v>0</v>
      </c>
      <c r="AY43" s="116">
        <v>0</v>
      </c>
      <c r="AZ43" s="116">
        <v>0</v>
      </c>
      <c r="BB43" s="116">
        <v>43</v>
      </c>
      <c r="BC43" s="116">
        <v>0</v>
      </c>
      <c r="BD43" s="116">
        <v>0</v>
      </c>
      <c r="BE43" s="116">
        <v>0</v>
      </c>
      <c r="BF43" s="116">
        <v>0</v>
      </c>
      <c r="BG43" s="116">
        <v>0</v>
      </c>
      <c r="BH43" s="116">
        <v>0</v>
      </c>
      <c r="BI43" s="116">
        <v>0</v>
      </c>
      <c r="BL43" s="83" t="s">
        <v>125</v>
      </c>
      <c r="BM43" s="83">
        <v>0</v>
      </c>
      <c r="BN43" s="83">
        <v>1</v>
      </c>
      <c r="BO43" s="83">
        <v>0</v>
      </c>
      <c r="BP43" s="83">
        <v>0</v>
      </c>
      <c r="BR43" s="87">
        <v>0</v>
      </c>
      <c r="BS43" s="87">
        <v>0</v>
      </c>
      <c r="BT43" s="87">
        <v>0</v>
      </c>
      <c r="BU43" s="87">
        <v>0</v>
      </c>
      <c r="BV43" s="87">
        <v>0</v>
      </c>
      <c r="BW43" s="87">
        <v>0</v>
      </c>
      <c r="BX43" s="87">
        <v>0</v>
      </c>
      <c r="BY43" s="87">
        <v>0</v>
      </c>
      <c r="BZ43" s="87"/>
      <c r="CA43" s="87">
        <v>1</v>
      </c>
      <c r="CB43" s="87">
        <v>0</v>
      </c>
      <c r="CC43" s="87">
        <v>0</v>
      </c>
      <c r="CD43" s="87">
        <v>0</v>
      </c>
      <c r="CE43" s="87">
        <v>0</v>
      </c>
      <c r="CF43" s="87">
        <v>0</v>
      </c>
      <c r="CG43" s="87">
        <v>0</v>
      </c>
      <c r="CH43" s="87">
        <v>0</v>
      </c>
      <c r="CI43" s="87"/>
      <c r="CJ43" s="87">
        <v>0</v>
      </c>
      <c r="CK43" s="87">
        <v>0</v>
      </c>
      <c r="CL43" s="87">
        <v>0</v>
      </c>
      <c r="CM43" s="87">
        <v>0</v>
      </c>
      <c r="CN43" s="87">
        <v>0</v>
      </c>
      <c r="CO43" s="87">
        <v>0</v>
      </c>
      <c r="CP43" s="87">
        <v>0</v>
      </c>
      <c r="CQ43" s="87">
        <v>0</v>
      </c>
    </row>
    <row r="44" spans="2:95" ht="12.75" customHeight="1" x14ac:dyDescent="0.2">
      <c r="B44" s="189" t="s">
        <v>160</v>
      </c>
      <c r="C44" s="115" t="s">
        <v>214</v>
      </c>
      <c r="D44" s="116">
        <v>0.4</v>
      </c>
      <c r="E44" s="116">
        <v>1.5760000000000218</v>
      </c>
      <c r="F44" s="116">
        <v>1.7290000000000418</v>
      </c>
      <c r="G44" s="116">
        <v>1.6525000000000318</v>
      </c>
      <c r="H44" s="116">
        <v>16</v>
      </c>
      <c r="I44" s="116"/>
      <c r="J44" s="116">
        <v>1.4</v>
      </c>
      <c r="K44" s="116">
        <v>1.84</v>
      </c>
      <c r="L44" s="116">
        <v>0</v>
      </c>
      <c r="M44" s="116">
        <v>38.856000000000712</v>
      </c>
      <c r="N44" s="116">
        <f t="shared" si="2"/>
        <v>36.845380701703242</v>
      </c>
      <c r="O44" s="116">
        <f t="shared" si="3"/>
        <v>0</v>
      </c>
      <c r="P44" s="117">
        <v>2</v>
      </c>
      <c r="Q44" s="117"/>
      <c r="R44" s="117"/>
      <c r="S44" s="116">
        <v>10</v>
      </c>
      <c r="T44" s="117"/>
      <c r="U44" s="117"/>
      <c r="V44" s="116"/>
      <c r="W44" s="116"/>
      <c r="X44" s="116">
        <v>19.160000000000217</v>
      </c>
      <c r="Y44" s="231">
        <f t="shared" si="4"/>
        <v>16.643362938564298</v>
      </c>
      <c r="Z44" s="118"/>
      <c r="AA44" s="226">
        <f t="shared" si="0"/>
        <v>2</v>
      </c>
      <c r="AB44" s="226">
        <f t="shared" si="1"/>
        <v>3</v>
      </c>
      <c r="AC44" s="83">
        <v>0</v>
      </c>
      <c r="AD44" s="203" t="s">
        <v>124</v>
      </c>
      <c r="AE44" s="83">
        <v>1</v>
      </c>
      <c r="AF44" s="203" t="s">
        <v>123</v>
      </c>
      <c r="AG44" s="203"/>
      <c r="AH44" s="203"/>
      <c r="AI44" s="203"/>
      <c r="AJ44" s="116">
        <v>1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S44" s="116">
        <v>1.5760000000000218</v>
      </c>
      <c r="AT44" s="116">
        <v>0</v>
      </c>
      <c r="AU44" s="116">
        <v>0</v>
      </c>
      <c r="AV44" s="116">
        <v>0</v>
      </c>
      <c r="AW44" s="116">
        <v>0</v>
      </c>
      <c r="AX44" s="116">
        <v>0</v>
      </c>
      <c r="AY44" s="116">
        <v>0</v>
      </c>
      <c r="AZ44" s="116">
        <v>0</v>
      </c>
      <c r="BB44" s="116">
        <v>16</v>
      </c>
      <c r="BC44" s="116">
        <v>0</v>
      </c>
      <c r="BD44" s="116">
        <v>0</v>
      </c>
      <c r="BE44" s="116">
        <v>0</v>
      </c>
      <c r="BF44" s="116">
        <v>0</v>
      </c>
      <c r="BG44" s="116">
        <v>0</v>
      </c>
      <c r="BH44" s="116">
        <v>0</v>
      </c>
      <c r="BI44" s="116">
        <v>0</v>
      </c>
      <c r="BL44" s="83" t="s">
        <v>125</v>
      </c>
      <c r="BM44" s="83">
        <v>0</v>
      </c>
      <c r="BN44" s="83">
        <v>1</v>
      </c>
      <c r="BO44" s="83">
        <v>0</v>
      </c>
      <c r="BP44" s="83">
        <v>0</v>
      </c>
      <c r="BR44" s="87">
        <v>0</v>
      </c>
      <c r="BS44" s="87">
        <v>0</v>
      </c>
      <c r="BT44" s="87">
        <v>0</v>
      </c>
      <c r="BU44" s="87">
        <v>0</v>
      </c>
      <c r="BV44" s="87">
        <v>0</v>
      </c>
      <c r="BW44" s="87">
        <v>0</v>
      </c>
      <c r="BX44" s="87">
        <v>0</v>
      </c>
      <c r="BY44" s="87">
        <v>0</v>
      </c>
      <c r="BZ44" s="87"/>
      <c r="CA44" s="87">
        <v>1</v>
      </c>
      <c r="CB44" s="87">
        <v>0</v>
      </c>
      <c r="CC44" s="87">
        <v>0</v>
      </c>
      <c r="CD44" s="87">
        <v>0</v>
      </c>
      <c r="CE44" s="87">
        <v>0</v>
      </c>
      <c r="CF44" s="87">
        <v>0</v>
      </c>
      <c r="CG44" s="87">
        <v>0</v>
      </c>
      <c r="CH44" s="87">
        <v>0</v>
      </c>
      <c r="CI44" s="87"/>
      <c r="CJ44" s="87">
        <v>0</v>
      </c>
      <c r="CK44" s="87">
        <v>0</v>
      </c>
      <c r="CL44" s="87">
        <v>0</v>
      </c>
      <c r="CM44" s="87">
        <v>0</v>
      </c>
      <c r="CN44" s="87">
        <v>0</v>
      </c>
      <c r="CO44" s="87">
        <v>0</v>
      </c>
      <c r="CP44" s="87">
        <v>0</v>
      </c>
      <c r="CQ44" s="87">
        <v>0</v>
      </c>
    </row>
    <row r="45" spans="2:95" ht="12.75" customHeight="1" x14ac:dyDescent="0.2">
      <c r="B45" s="189"/>
      <c r="C45" s="115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Q45" s="117"/>
      <c r="R45" s="117"/>
      <c r="S45" s="116"/>
      <c r="T45" s="117"/>
      <c r="U45" s="117"/>
      <c r="V45" s="116"/>
      <c r="W45" s="116"/>
      <c r="X45" s="116"/>
      <c r="Y45" s="231"/>
      <c r="Z45" s="118"/>
      <c r="AA45" s="226"/>
      <c r="AB45" s="226"/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S45" s="116">
        <v>0</v>
      </c>
      <c r="AT45" s="116">
        <v>0</v>
      </c>
      <c r="AU45" s="116">
        <v>0</v>
      </c>
      <c r="AV45" s="116">
        <v>0</v>
      </c>
      <c r="AW45" s="116">
        <v>0</v>
      </c>
      <c r="AX45" s="116">
        <v>0</v>
      </c>
      <c r="AY45" s="116">
        <v>0</v>
      </c>
      <c r="AZ45" s="116">
        <v>0</v>
      </c>
      <c r="BB45" s="116">
        <v>0</v>
      </c>
      <c r="BC45" s="116">
        <v>0</v>
      </c>
      <c r="BD45" s="116">
        <v>0</v>
      </c>
      <c r="BE45" s="116">
        <v>0</v>
      </c>
      <c r="BF45" s="116">
        <v>0</v>
      </c>
      <c r="BG45" s="116">
        <v>0</v>
      </c>
      <c r="BH45" s="116">
        <v>0</v>
      </c>
      <c r="BI45" s="116">
        <v>0</v>
      </c>
      <c r="BL45" s="83" t="s">
        <v>221</v>
      </c>
      <c r="BM45" s="83">
        <v>0</v>
      </c>
      <c r="BN45" s="83">
        <v>0</v>
      </c>
      <c r="BO45" s="83">
        <v>0</v>
      </c>
      <c r="BP45" s="83">
        <v>0</v>
      </c>
      <c r="BR45" s="87">
        <v>0</v>
      </c>
      <c r="BS45" s="87">
        <v>0</v>
      </c>
      <c r="BT45" s="87">
        <v>0</v>
      </c>
      <c r="BU45" s="87">
        <v>0</v>
      </c>
      <c r="BV45" s="87">
        <v>0</v>
      </c>
      <c r="BW45" s="87">
        <v>0</v>
      </c>
      <c r="BX45" s="87">
        <v>0</v>
      </c>
      <c r="BY45" s="87">
        <v>0</v>
      </c>
      <c r="BZ45" s="87"/>
      <c r="CA45" s="87">
        <v>0</v>
      </c>
      <c r="CB45" s="87">
        <v>0</v>
      </c>
      <c r="CC45" s="87">
        <v>0</v>
      </c>
      <c r="CD45" s="87">
        <v>0</v>
      </c>
      <c r="CE45" s="87">
        <v>0</v>
      </c>
      <c r="CF45" s="87">
        <v>0</v>
      </c>
      <c r="CG45" s="87">
        <v>0</v>
      </c>
      <c r="CH45" s="87">
        <v>0</v>
      </c>
      <c r="CI45" s="87"/>
      <c r="CJ45" s="87">
        <v>0</v>
      </c>
      <c r="CK45" s="87">
        <v>0</v>
      </c>
      <c r="CL45" s="87">
        <v>0</v>
      </c>
      <c r="CM45" s="87">
        <v>0</v>
      </c>
      <c r="CN45" s="87">
        <v>0</v>
      </c>
      <c r="CO45" s="87">
        <v>0</v>
      </c>
      <c r="CP45" s="87">
        <v>0</v>
      </c>
      <c r="CQ45" s="87">
        <v>0</v>
      </c>
    </row>
    <row r="46" spans="2:95" ht="12.75" customHeight="1" x14ac:dyDescent="0.2">
      <c r="B46" s="218" t="s">
        <v>237</v>
      </c>
      <c r="C46" s="115"/>
      <c r="D46" s="116"/>
      <c r="E46" s="116"/>
      <c r="F46" s="116"/>
      <c r="G46" s="116"/>
      <c r="H46" s="116">
        <f>SUM(H47:H48)</f>
        <v>42</v>
      </c>
      <c r="I46" s="116"/>
      <c r="J46" s="116"/>
      <c r="K46" s="116"/>
      <c r="L46" s="116"/>
      <c r="M46" s="116">
        <f>SUM(M47:M48)</f>
        <v>140.03080000000048</v>
      </c>
      <c r="N46" s="116">
        <f>SUM(N47:N48)</f>
        <v>134.75292434196962</v>
      </c>
      <c r="O46" s="116">
        <f>SUM(O47:O48)</f>
        <v>0</v>
      </c>
      <c r="P46" s="116">
        <f>SUM(P47:P48)</f>
        <v>2</v>
      </c>
      <c r="Q46" s="117"/>
      <c r="R46" s="117"/>
      <c r="S46" s="116">
        <f>SUM(S47:S48)</f>
        <v>9</v>
      </c>
      <c r="T46" s="117"/>
      <c r="U46" s="117"/>
      <c r="V46" s="116"/>
      <c r="W46" s="116"/>
      <c r="X46" s="116">
        <f>SUM(X47:X48)</f>
        <v>44.10700000000022</v>
      </c>
      <c r="Y46" s="116">
        <f>SUM(Y47:Y48)</f>
        <v>41.716026644707895</v>
      </c>
      <c r="Z46" s="118"/>
      <c r="AA46" s="226"/>
      <c r="AB46" s="226"/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S46" s="116">
        <v>0</v>
      </c>
      <c r="AT46" s="116">
        <v>0</v>
      </c>
      <c r="AU46" s="116">
        <v>0</v>
      </c>
      <c r="AV46" s="116">
        <v>0</v>
      </c>
      <c r="AW46" s="116">
        <v>0</v>
      </c>
      <c r="AX46" s="116">
        <v>0</v>
      </c>
      <c r="AY46" s="116">
        <v>0</v>
      </c>
      <c r="AZ46" s="116">
        <v>0</v>
      </c>
      <c r="BB46" s="116">
        <v>0</v>
      </c>
      <c r="BC46" s="116">
        <v>0</v>
      </c>
      <c r="BD46" s="116">
        <v>0</v>
      </c>
      <c r="BE46" s="116">
        <v>0</v>
      </c>
      <c r="BF46" s="116">
        <v>0</v>
      </c>
      <c r="BG46" s="116">
        <v>0</v>
      </c>
      <c r="BH46" s="116">
        <v>0</v>
      </c>
      <c r="BI46" s="116">
        <v>0</v>
      </c>
      <c r="BL46" s="83" t="s">
        <v>222</v>
      </c>
      <c r="BM46" s="83">
        <v>0</v>
      </c>
      <c r="BN46" s="83">
        <v>0</v>
      </c>
      <c r="BO46" s="83">
        <v>0</v>
      </c>
      <c r="BP46" s="83">
        <v>0</v>
      </c>
      <c r="BR46" s="87">
        <v>0</v>
      </c>
      <c r="BS46" s="87">
        <v>0</v>
      </c>
      <c r="BT46" s="87">
        <v>0</v>
      </c>
      <c r="BU46" s="87">
        <v>0</v>
      </c>
      <c r="BV46" s="87">
        <v>0</v>
      </c>
      <c r="BW46" s="87">
        <v>0</v>
      </c>
      <c r="BX46" s="87">
        <v>0</v>
      </c>
      <c r="BY46" s="87">
        <v>0</v>
      </c>
      <c r="BZ46" s="87"/>
      <c r="CA46" s="87">
        <v>0</v>
      </c>
      <c r="CB46" s="87">
        <v>0</v>
      </c>
      <c r="CC46" s="87">
        <v>0</v>
      </c>
      <c r="CD46" s="87">
        <v>0</v>
      </c>
      <c r="CE46" s="87">
        <v>0</v>
      </c>
      <c r="CF46" s="87">
        <v>0</v>
      </c>
      <c r="CG46" s="87">
        <v>0</v>
      </c>
      <c r="CH46" s="87">
        <v>0</v>
      </c>
      <c r="CI46" s="87"/>
      <c r="CJ46" s="87">
        <v>0</v>
      </c>
      <c r="CK46" s="87">
        <v>0</v>
      </c>
      <c r="CL46" s="87">
        <v>0</v>
      </c>
      <c r="CM46" s="87">
        <v>0</v>
      </c>
      <c r="CN46" s="87">
        <v>0</v>
      </c>
      <c r="CO46" s="87">
        <v>0</v>
      </c>
      <c r="CP46" s="87">
        <v>0</v>
      </c>
      <c r="CQ46" s="87">
        <v>0</v>
      </c>
    </row>
    <row r="47" spans="2:95" ht="12.75" customHeight="1" x14ac:dyDescent="0.2">
      <c r="B47" s="189" t="s">
        <v>191</v>
      </c>
      <c r="C47" s="115" t="s">
        <v>192</v>
      </c>
      <c r="D47" s="116">
        <v>0.4</v>
      </c>
      <c r="E47" s="116">
        <v>1.4710000000000036</v>
      </c>
      <c r="F47" s="116">
        <v>1.0950000000000273</v>
      </c>
      <c r="G47" s="116">
        <v>1.2830000000000155</v>
      </c>
      <c r="H47" s="116">
        <v>14</v>
      </c>
      <c r="I47" s="116"/>
      <c r="J47" s="116">
        <v>1.4</v>
      </c>
      <c r="K47" s="116">
        <v>1.61</v>
      </c>
      <c r="L47" s="116">
        <v>0</v>
      </c>
      <c r="M47" s="116">
        <v>26.7568000000003</v>
      </c>
      <c r="N47" s="116">
        <f t="shared" ref="N47:N72" si="5">(M47/H47*(H47-I47))-(PI()*(D47/2)^2*(H47-I47))</f>
        <v>24.997508113990015</v>
      </c>
      <c r="O47" s="116">
        <f t="shared" ref="O47:O72" si="6">(M47/H47*I47)-(PI()*(D47/2)^2*I47)</f>
        <v>0</v>
      </c>
      <c r="P47" s="117"/>
      <c r="Q47" s="117"/>
      <c r="R47" s="117"/>
      <c r="S47" s="116"/>
      <c r="T47" s="117"/>
      <c r="U47" s="117"/>
      <c r="V47" s="116"/>
      <c r="W47" s="116"/>
      <c r="X47" s="116">
        <v>0</v>
      </c>
      <c r="Y47" s="231"/>
      <c r="Z47" s="118"/>
      <c r="AA47" s="226">
        <f t="shared" si="0"/>
        <v>2</v>
      </c>
      <c r="AB47" s="226">
        <f t="shared" si="1"/>
        <v>2</v>
      </c>
      <c r="AC47" s="83">
        <v>0</v>
      </c>
      <c r="AD47" s="203" t="s">
        <v>123</v>
      </c>
      <c r="AE47" s="83">
        <v>1</v>
      </c>
      <c r="AF47" s="203" t="s">
        <v>124</v>
      </c>
      <c r="AG47" s="203">
        <f>SUMIF($AD47:$AD48,_xlfn.CONCAT("=",AG$16),$AC47:$AC48)+SUMIF($AF47:$AF48,_xlfn.CONCAT("=",AG$16),$AE47:$AE48)</f>
        <v>1</v>
      </c>
      <c r="AH47" s="203">
        <f t="shared" ref="AH47:AI47" si="7">SUMIF($AD47:$AD48,_xlfn.CONCAT("=",AH$16),$AC47:$AC48)+SUMIF($AF47:$AF48,_xlfn.CONCAT("=",AH$16),$AE47:$AE48)</f>
        <v>1</v>
      </c>
      <c r="AI47" s="203">
        <f t="shared" si="7"/>
        <v>0</v>
      </c>
      <c r="AJ47" s="116">
        <v>1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S47" s="116">
        <v>1.4710000000000036</v>
      </c>
      <c r="AT47" s="116">
        <v>0</v>
      </c>
      <c r="AU47" s="116">
        <v>0</v>
      </c>
      <c r="AV47" s="116">
        <v>0</v>
      </c>
      <c r="AW47" s="116">
        <v>0</v>
      </c>
      <c r="AX47" s="116">
        <v>0</v>
      </c>
      <c r="AY47" s="116">
        <v>0</v>
      </c>
      <c r="AZ47" s="116">
        <v>0</v>
      </c>
      <c r="BB47" s="116">
        <v>14</v>
      </c>
      <c r="BC47" s="116">
        <v>0</v>
      </c>
      <c r="BD47" s="116">
        <v>0</v>
      </c>
      <c r="BE47" s="116">
        <v>0</v>
      </c>
      <c r="BF47" s="116">
        <v>0</v>
      </c>
      <c r="BG47" s="116">
        <v>0</v>
      </c>
      <c r="BH47" s="116">
        <v>0</v>
      </c>
      <c r="BI47" s="116">
        <v>0</v>
      </c>
      <c r="BL47" s="83" t="s">
        <v>123</v>
      </c>
      <c r="BM47" s="83">
        <v>0</v>
      </c>
      <c r="BN47" s="83">
        <v>0</v>
      </c>
      <c r="BO47" s="83">
        <v>1</v>
      </c>
      <c r="BP47" s="83">
        <v>0</v>
      </c>
      <c r="BR47" s="87">
        <v>0</v>
      </c>
      <c r="BS47" s="87">
        <v>0</v>
      </c>
      <c r="BT47" s="87">
        <v>0</v>
      </c>
      <c r="BU47" s="87">
        <v>0</v>
      </c>
      <c r="BV47" s="87">
        <v>0</v>
      </c>
      <c r="BW47" s="87">
        <v>0</v>
      </c>
      <c r="BX47" s="87">
        <v>0</v>
      </c>
      <c r="BY47" s="87">
        <v>0</v>
      </c>
      <c r="BZ47" s="87"/>
      <c r="CA47" s="87">
        <v>0</v>
      </c>
      <c r="CB47" s="87">
        <v>0</v>
      </c>
      <c r="CC47" s="87">
        <v>0</v>
      </c>
      <c r="CD47" s="87">
        <v>0</v>
      </c>
      <c r="CE47" s="87">
        <v>0</v>
      </c>
      <c r="CF47" s="87">
        <v>0</v>
      </c>
      <c r="CG47" s="87">
        <v>0</v>
      </c>
      <c r="CH47" s="87">
        <v>0</v>
      </c>
      <c r="CI47" s="87"/>
      <c r="CJ47" s="87">
        <v>1</v>
      </c>
      <c r="CK47" s="87">
        <v>0</v>
      </c>
      <c r="CL47" s="87">
        <v>0</v>
      </c>
      <c r="CM47" s="87">
        <v>0</v>
      </c>
      <c r="CN47" s="87">
        <v>0</v>
      </c>
      <c r="CO47" s="87">
        <v>0</v>
      </c>
      <c r="CP47" s="87">
        <v>0</v>
      </c>
      <c r="CQ47" s="87">
        <v>0</v>
      </c>
    </row>
    <row r="48" spans="2:95" ht="12.75" customHeight="1" x14ac:dyDescent="0.2">
      <c r="B48" s="189" t="s">
        <v>192</v>
      </c>
      <c r="C48" s="115" t="s">
        <v>193</v>
      </c>
      <c r="D48" s="116">
        <v>0.4</v>
      </c>
      <c r="E48" s="116">
        <v>4.5230000000000246</v>
      </c>
      <c r="F48" s="116">
        <v>1.0919999999999845</v>
      </c>
      <c r="G48" s="116">
        <v>2.8075000000000045</v>
      </c>
      <c r="H48" s="116">
        <v>28</v>
      </c>
      <c r="I48" s="116"/>
      <c r="J48" s="116">
        <v>1.4</v>
      </c>
      <c r="K48" s="116">
        <v>3.22</v>
      </c>
      <c r="L48" s="116">
        <v>0</v>
      </c>
      <c r="M48" s="116">
        <v>113.27400000000017</v>
      </c>
      <c r="N48" s="116">
        <f t="shared" si="5"/>
        <v>109.75541622797961</v>
      </c>
      <c r="O48" s="116">
        <f t="shared" si="6"/>
        <v>0</v>
      </c>
      <c r="P48" s="117">
        <v>2</v>
      </c>
      <c r="Q48" s="117"/>
      <c r="R48" s="117"/>
      <c r="S48" s="116">
        <v>9</v>
      </c>
      <c r="T48" s="117"/>
      <c r="U48" s="117"/>
      <c r="V48" s="116"/>
      <c r="W48" s="116"/>
      <c r="X48" s="116">
        <v>44.10700000000022</v>
      </c>
      <c r="Y48" s="231">
        <f t="shared" ref="Y47:Y72" si="8">X48-(0.7*0.9*P48)-(PI()*0.2^2*S48)</f>
        <v>41.716026644707895</v>
      </c>
      <c r="Z48" s="118"/>
      <c r="AA48" s="226">
        <f t="shared" si="0"/>
        <v>2</v>
      </c>
      <c r="AB48" s="226">
        <f t="shared" si="1"/>
        <v>2</v>
      </c>
      <c r="AC48" s="83">
        <v>0</v>
      </c>
      <c r="AD48" s="203" t="s">
        <v>124</v>
      </c>
      <c r="AE48" s="83">
        <v>1</v>
      </c>
      <c r="AF48" s="203" t="s">
        <v>123</v>
      </c>
      <c r="AG48" s="203"/>
      <c r="AH48" s="203"/>
      <c r="AI48" s="203"/>
      <c r="AJ48" s="116">
        <v>1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S48" s="116">
        <v>4.5230000000000246</v>
      </c>
      <c r="AT48" s="116">
        <v>0</v>
      </c>
      <c r="AU48" s="116">
        <v>0</v>
      </c>
      <c r="AV48" s="116">
        <v>0</v>
      </c>
      <c r="AW48" s="116">
        <v>0</v>
      </c>
      <c r="AX48" s="116">
        <v>0</v>
      </c>
      <c r="AY48" s="116">
        <v>0</v>
      </c>
      <c r="AZ48" s="116">
        <v>0</v>
      </c>
      <c r="BB48" s="116">
        <v>28</v>
      </c>
      <c r="BC48" s="116">
        <v>0</v>
      </c>
      <c r="BD48" s="116">
        <v>0</v>
      </c>
      <c r="BE48" s="116">
        <v>0</v>
      </c>
      <c r="BF48" s="116">
        <v>0</v>
      </c>
      <c r="BG48" s="116">
        <v>0</v>
      </c>
      <c r="BH48" s="116">
        <v>0</v>
      </c>
      <c r="BI48" s="116">
        <v>0</v>
      </c>
      <c r="BL48" s="83" t="s">
        <v>125</v>
      </c>
      <c r="BM48" s="83">
        <v>0</v>
      </c>
      <c r="BN48" s="83">
        <v>1</v>
      </c>
      <c r="BO48" s="83">
        <v>0</v>
      </c>
      <c r="BP48" s="83">
        <v>0</v>
      </c>
      <c r="BR48" s="87">
        <v>0</v>
      </c>
      <c r="BS48" s="87">
        <v>0</v>
      </c>
      <c r="BT48" s="87">
        <v>0</v>
      </c>
      <c r="BU48" s="87">
        <v>0</v>
      </c>
      <c r="BV48" s="87">
        <v>0</v>
      </c>
      <c r="BW48" s="87">
        <v>0</v>
      </c>
      <c r="BX48" s="87">
        <v>0</v>
      </c>
      <c r="BY48" s="87">
        <v>0</v>
      </c>
      <c r="BZ48" s="87"/>
      <c r="CA48" s="87">
        <v>1</v>
      </c>
      <c r="CB48" s="87">
        <v>0</v>
      </c>
      <c r="CC48" s="87">
        <v>0</v>
      </c>
      <c r="CD48" s="87">
        <v>0</v>
      </c>
      <c r="CE48" s="87">
        <v>0</v>
      </c>
      <c r="CF48" s="87">
        <v>0</v>
      </c>
      <c r="CG48" s="87">
        <v>0</v>
      </c>
      <c r="CH48" s="87">
        <v>0</v>
      </c>
      <c r="CI48" s="87"/>
      <c r="CJ48" s="87">
        <v>0</v>
      </c>
      <c r="CK48" s="87">
        <v>0</v>
      </c>
      <c r="CL48" s="87">
        <v>0</v>
      </c>
      <c r="CM48" s="87">
        <v>0</v>
      </c>
      <c r="CN48" s="87">
        <v>0</v>
      </c>
      <c r="CO48" s="87">
        <v>0</v>
      </c>
      <c r="CP48" s="87">
        <v>0</v>
      </c>
      <c r="CQ48" s="87">
        <v>0</v>
      </c>
    </row>
    <row r="49" spans="2:95" ht="12.75" customHeight="1" x14ac:dyDescent="0.2">
      <c r="B49" s="189"/>
      <c r="C49" s="115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7"/>
      <c r="Q49" s="117"/>
      <c r="R49" s="117"/>
      <c r="S49" s="116"/>
      <c r="T49" s="117"/>
      <c r="U49" s="117"/>
      <c r="V49" s="116"/>
      <c r="W49" s="116"/>
      <c r="X49" s="116"/>
      <c r="Y49" s="231"/>
      <c r="Z49" s="118"/>
      <c r="AA49" s="226"/>
      <c r="AB49" s="226"/>
      <c r="AD49" s="203"/>
      <c r="AF49" s="203"/>
      <c r="AG49" s="203"/>
      <c r="AH49" s="203"/>
      <c r="AI49" s="203"/>
      <c r="AJ49" s="116"/>
      <c r="AK49" s="116"/>
      <c r="AL49" s="116"/>
      <c r="AM49" s="116"/>
      <c r="AN49" s="116"/>
      <c r="AO49" s="116"/>
      <c r="AP49" s="116"/>
      <c r="AQ49" s="116"/>
      <c r="AS49" s="116"/>
      <c r="AT49" s="116"/>
      <c r="AU49" s="116"/>
      <c r="AV49" s="116"/>
      <c r="AW49" s="116"/>
      <c r="AX49" s="116"/>
      <c r="AY49" s="116"/>
      <c r="AZ49" s="116"/>
      <c r="BB49" s="116"/>
      <c r="BC49" s="116"/>
      <c r="BD49" s="116"/>
      <c r="BE49" s="116"/>
      <c r="BF49" s="116"/>
      <c r="BG49" s="116"/>
      <c r="BH49" s="116"/>
      <c r="BI49" s="116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</row>
    <row r="50" spans="2:95" ht="12.75" customHeight="1" x14ac:dyDescent="0.2">
      <c r="B50" s="218" t="s">
        <v>238</v>
      </c>
      <c r="C50" s="115"/>
      <c r="D50" s="116"/>
      <c r="E50" s="116"/>
      <c r="F50" s="116"/>
      <c r="G50" s="116"/>
      <c r="H50" s="116">
        <f>SUM(H51:H72)</f>
        <v>661</v>
      </c>
      <c r="I50" s="116"/>
      <c r="J50" s="116"/>
      <c r="K50" s="116"/>
      <c r="L50" s="116"/>
      <c r="M50" s="116">
        <f>SUM(M51:M72)</f>
        <v>1427.4253000000108</v>
      </c>
      <c r="N50" s="116">
        <f>SUM(N51:N72)</f>
        <v>1151.7207384569017</v>
      </c>
      <c r="O50" s="116">
        <f>SUM(O51:O72)</f>
        <v>160.59660671557887</v>
      </c>
      <c r="P50" s="116">
        <f>SUM(P51:P72)</f>
        <v>38</v>
      </c>
      <c r="Q50" s="117"/>
      <c r="R50" s="117"/>
      <c r="S50" s="116">
        <f>SUM(S51:S72)</f>
        <v>170</v>
      </c>
      <c r="T50" s="117"/>
      <c r="U50" s="117"/>
      <c r="V50" s="116"/>
      <c r="W50" s="116"/>
      <c r="X50" s="116">
        <f>SUM(X51:X72)</f>
        <v>337.07000000000181</v>
      </c>
      <c r="Y50" s="116">
        <f>SUM(Y51:Y72)</f>
        <v>291.76716995559121</v>
      </c>
      <c r="Z50" s="118"/>
      <c r="AA50" s="226"/>
      <c r="AB50" s="226"/>
      <c r="AD50" s="203"/>
      <c r="AF50" s="203"/>
      <c r="AG50" s="203"/>
      <c r="AH50" s="203"/>
      <c r="AI50" s="203"/>
      <c r="AJ50" s="116"/>
      <c r="AK50" s="116"/>
      <c r="AL50" s="116"/>
      <c r="AM50" s="116"/>
      <c r="AN50" s="116"/>
      <c r="AO50" s="116"/>
      <c r="AP50" s="116"/>
      <c r="AQ50" s="116"/>
      <c r="AS50" s="116"/>
      <c r="AT50" s="116"/>
      <c r="AU50" s="116"/>
      <c r="AV50" s="116"/>
      <c r="AW50" s="116"/>
      <c r="AX50" s="116"/>
      <c r="AY50" s="116"/>
      <c r="AZ50" s="116"/>
      <c r="BB50" s="116"/>
      <c r="BC50" s="116"/>
      <c r="BD50" s="116"/>
      <c r="BE50" s="116"/>
      <c r="BF50" s="116"/>
      <c r="BG50" s="116"/>
      <c r="BH50" s="116"/>
      <c r="BI50" s="116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</row>
    <row r="51" spans="2:95" ht="12.75" customHeight="1" x14ac:dyDescent="0.2">
      <c r="B51" s="189" t="s">
        <v>193</v>
      </c>
      <c r="C51" s="115" t="s">
        <v>194</v>
      </c>
      <c r="D51" s="116">
        <v>0.4</v>
      </c>
      <c r="E51" s="116">
        <v>1.4739999999999327</v>
      </c>
      <c r="F51" s="116">
        <v>1.1319999999999482</v>
      </c>
      <c r="G51" s="116">
        <v>1.3029999999999404</v>
      </c>
      <c r="H51" s="116">
        <v>21</v>
      </c>
      <c r="I51" s="116"/>
      <c r="J51" s="116">
        <v>1.4</v>
      </c>
      <c r="K51" s="116">
        <v>2.415</v>
      </c>
      <c r="L51" s="116">
        <v>0</v>
      </c>
      <c r="M51" s="116">
        <v>40.723199999998243</v>
      </c>
      <c r="N51" s="116">
        <f t="shared" si="5"/>
        <v>38.084262170982818</v>
      </c>
      <c r="O51" s="116">
        <f t="shared" si="6"/>
        <v>0</v>
      </c>
      <c r="P51" s="117">
        <v>2</v>
      </c>
      <c r="Q51" s="117"/>
      <c r="R51" s="117"/>
      <c r="S51" s="116">
        <v>10</v>
      </c>
      <c r="T51" s="117"/>
      <c r="U51" s="117"/>
      <c r="V51" s="116"/>
      <c r="W51" s="116"/>
      <c r="X51" s="116">
        <v>18.139999999999326</v>
      </c>
      <c r="Y51" s="231">
        <f t="shared" si="8"/>
        <v>15.623362938563407</v>
      </c>
      <c r="Z51" s="118"/>
      <c r="AA51" s="226">
        <f t="shared" si="0"/>
        <v>2</v>
      </c>
      <c r="AB51" s="226">
        <f t="shared" si="1"/>
        <v>2</v>
      </c>
      <c r="AC51" s="83">
        <v>0</v>
      </c>
      <c r="AD51" s="203" t="s">
        <v>123</v>
      </c>
      <c r="AE51" s="83">
        <v>1</v>
      </c>
      <c r="AF51" s="203" t="s">
        <v>124</v>
      </c>
      <c r="AG51" s="203">
        <f>SUMIF($AD51:$AD72,_xlfn.CONCAT("=",AG$16),$AC51:$AC72)+SUMIF($AF51:$AF72,_xlfn.CONCAT("=",AG$16),$AE51:$AE72)</f>
        <v>18</v>
      </c>
      <c r="AH51" s="203">
        <f t="shared" ref="AH51:AI51" si="9">SUMIF($AD51:$AD72,_xlfn.CONCAT("=",AH$16),$AC51:$AC72)+SUMIF($AF51:$AF72,_xlfn.CONCAT("=",AH$16),$AE51:$AE72)</f>
        <v>6</v>
      </c>
      <c r="AI51" s="203">
        <f t="shared" si="9"/>
        <v>3</v>
      </c>
      <c r="AJ51" s="116">
        <v>1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S51" s="116">
        <v>1.4739999999999327</v>
      </c>
      <c r="AT51" s="116">
        <v>0</v>
      </c>
      <c r="AU51" s="116">
        <v>0</v>
      </c>
      <c r="AV51" s="116">
        <v>0</v>
      </c>
      <c r="AW51" s="116">
        <v>0</v>
      </c>
      <c r="AX51" s="116">
        <v>0</v>
      </c>
      <c r="AY51" s="116">
        <v>0</v>
      </c>
      <c r="AZ51" s="116">
        <v>0</v>
      </c>
      <c r="BB51" s="116">
        <v>21</v>
      </c>
      <c r="BC51" s="116">
        <v>0</v>
      </c>
      <c r="BD51" s="116">
        <v>0</v>
      </c>
      <c r="BE51" s="116">
        <v>0</v>
      </c>
      <c r="BF51" s="116">
        <v>0</v>
      </c>
      <c r="BG51" s="116">
        <v>0</v>
      </c>
      <c r="BH51" s="116">
        <v>0</v>
      </c>
      <c r="BI51" s="116">
        <v>0</v>
      </c>
      <c r="BL51" s="83" t="s">
        <v>123</v>
      </c>
      <c r="BM51" s="83">
        <v>0</v>
      </c>
      <c r="BN51" s="83">
        <v>0</v>
      </c>
      <c r="BO51" s="83">
        <v>1</v>
      </c>
      <c r="BP51" s="83">
        <v>0</v>
      </c>
      <c r="BR51" s="87">
        <v>0</v>
      </c>
      <c r="BS51" s="87">
        <v>0</v>
      </c>
      <c r="BT51" s="87">
        <v>0</v>
      </c>
      <c r="BU51" s="87">
        <v>0</v>
      </c>
      <c r="BV51" s="87">
        <v>0</v>
      </c>
      <c r="BW51" s="87">
        <v>0</v>
      </c>
      <c r="BX51" s="87">
        <v>0</v>
      </c>
      <c r="BY51" s="87">
        <v>0</v>
      </c>
      <c r="BZ51" s="87"/>
      <c r="CA51" s="87">
        <v>0</v>
      </c>
      <c r="CB51" s="87">
        <v>0</v>
      </c>
      <c r="CC51" s="87">
        <v>0</v>
      </c>
      <c r="CD51" s="87">
        <v>0</v>
      </c>
      <c r="CE51" s="87">
        <v>0</v>
      </c>
      <c r="CF51" s="87">
        <v>0</v>
      </c>
      <c r="CG51" s="87">
        <v>0</v>
      </c>
      <c r="CH51" s="87">
        <v>0</v>
      </c>
      <c r="CI51" s="87"/>
      <c r="CJ51" s="87">
        <v>1</v>
      </c>
      <c r="CK51" s="87">
        <v>0</v>
      </c>
      <c r="CL51" s="87">
        <v>0</v>
      </c>
      <c r="CM51" s="87">
        <v>0</v>
      </c>
      <c r="CN51" s="87">
        <v>0</v>
      </c>
      <c r="CO51" s="87">
        <v>0</v>
      </c>
      <c r="CP51" s="87">
        <v>0</v>
      </c>
      <c r="CQ51" s="87">
        <v>0</v>
      </c>
    </row>
    <row r="52" spans="2:95" ht="12.75" customHeight="1" x14ac:dyDescent="0.2">
      <c r="B52" s="189" t="s">
        <v>194</v>
      </c>
      <c r="C52" s="115" t="s">
        <v>195</v>
      </c>
      <c r="D52" s="116">
        <v>0.4</v>
      </c>
      <c r="E52" s="116">
        <v>1.3279999999999745</v>
      </c>
      <c r="F52" s="116">
        <v>1.0940000000000509</v>
      </c>
      <c r="G52" s="116">
        <v>1.2110000000000127</v>
      </c>
      <c r="H52" s="116">
        <v>40</v>
      </c>
      <c r="I52" s="116"/>
      <c r="J52" s="116">
        <v>1.4</v>
      </c>
      <c r="K52" s="116">
        <v>4.6000000000000005</v>
      </c>
      <c r="L52" s="116">
        <v>0</v>
      </c>
      <c r="M52" s="116">
        <v>72.416000000000707</v>
      </c>
      <c r="N52" s="116">
        <f t="shared" si="5"/>
        <v>67.389451754257038</v>
      </c>
      <c r="O52" s="116">
        <f t="shared" si="6"/>
        <v>0</v>
      </c>
      <c r="P52" s="117">
        <v>2</v>
      </c>
      <c r="Q52" s="117"/>
      <c r="R52" s="117"/>
      <c r="S52" s="116">
        <v>10</v>
      </c>
      <c r="T52" s="117"/>
      <c r="U52" s="117"/>
      <c r="V52" s="116"/>
      <c r="W52" s="116"/>
      <c r="X52" s="116">
        <v>16.679999999999744</v>
      </c>
      <c r="Y52" s="231">
        <f t="shared" si="8"/>
        <v>14.163362938563827</v>
      </c>
      <c r="Z52" s="118"/>
      <c r="AA52" s="226">
        <f t="shared" si="0"/>
        <v>2</v>
      </c>
      <c r="AB52" s="226">
        <f t="shared" si="1"/>
        <v>2</v>
      </c>
      <c r="AC52" s="83">
        <v>0</v>
      </c>
      <c r="AD52" s="203" t="s">
        <v>124</v>
      </c>
      <c r="AE52" s="83">
        <v>1</v>
      </c>
      <c r="AF52" s="203" t="s">
        <v>124</v>
      </c>
      <c r="AG52" s="203"/>
      <c r="AH52" s="203"/>
      <c r="AI52" s="203"/>
      <c r="AJ52" s="116">
        <v>1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S52" s="116">
        <v>1.3279999999999745</v>
      </c>
      <c r="AT52" s="116">
        <v>0</v>
      </c>
      <c r="AU52" s="116">
        <v>0</v>
      </c>
      <c r="AV52" s="116">
        <v>0</v>
      </c>
      <c r="AW52" s="116">
        <v>0</v>
      </c>
      <c r="AX52" s="116">
        <v>0</v>
      </c>
      <c r="AY52" s="116">
        <v>0</v>
      </c>
      <c r="AZ52" s="116">
        <v>0</v>
      </c>
      <c r="BB52" s="116">
        <v>40</v>
      </c>
      <c r="BC52" s="116">
        <v>0</v>
      </c>
      <c r="BD52" s="116">
        <v>0</v>
      </c>
      <c r="BE52" s="116">
        <v>0</v>
      </c>
      <c r="BF52" s="116">
        <v>0</v>
      </c>
      <c r="BG52" s="116">
        <v>0</v>
      </c>
      <c r="BH52" s="116">
        <v>0</v>
      </c>
      <c r="BI52" s="116">
        <v>0</v>
      </c>
      <c r="BL52" s="83" t="s">
        <v>125</v>
      </c>
      <c r="BM52" s="83">
        <v>0</v>
      </c>
      <c r="BN52" s="83">
        <v>1</v>
      </c>
      <c r="BO52" s="83">
        <v>0</v>
      </c>
      <c r="BP52" s="83">
        <v>0</v>
      </c>
      <c r="BR52" s="87">
        <v>0</v>
      </c>
      <c r="BS52" s="87">
        <v>0</v>
      </c>
      <c r="BT52" s="87">
        <v>0</v>
      </c>
      <c r="BU52" s="87">
        <v>0</v>
      </c>
      <c r="BV52" s="87">
        <v>0</v>
      </c>
      <c r="BW52" s="87">
        <v>0</v>
      </c>
      <c r="BX52" s="87">
        <v>0</v>
      </c>
      <c r="BY52" s="87">
        <v>0</v>
      </c>
      <c r="BZ52" s="87"/>
      <c r="CA52" s="87">
        <v>1</v>
      </c>
      <c r="CB52" s="87">
        <v>0</v>
      </c>
      <c r="CC52" s="87">
        <v>0</v>
      </c>
      <c r="CD52" s="87">
        <v>0</v>
      </c>
      <c r="CE52" s="87">
        <v>0</v>
      </c>
      <c r="CF52" s="87">
        <v>0</v>
      </c>
      <c r="CG52" s="87">
        <v>0</v>
      </c>
      <c r="CH52" s="87">
        <v>0</v>
      </c>
      <c r="CI52" s="87"/>
      <c r="CJ52" s="87">
        <v>0</v>
      </c>
      <c r="CK52" s="87">
        <v>0</v>
      </c>
      <c r="CL52" s="87">
        <v>0</v>
      </c>
      <c r="CM52" s="87">
        <v>0</v>
      </c>
      <c r="CN52" s="87">
        <v>0</v>
      </c>
      <c r="CO52" s="87">
        <v>0</v>
      </c>
      <c r="CP52" s="87">
        <v>0</v>
      </c>
      <c r="CQ52" s="87">
        <v>0</v>
      </c>
    </row>
    <row r="53" spans="2:95" ht="12.75" customHeight="1" x14ac:dyDescent="0.2">
      <c r="B53" s="189" t="s">
        <v>195</v>
      </c>
      <c r="C53" s="115" t="s">
        <v>196</v>
      </c>
      <c r="D53" s="116">
        <v>0.4</v>
      </c>
      <c r="E53" s="116">
        <v>1.4230000000000018</v>
      </c>
      <c r="F53" s="116">
        <v>1.2650000000001</v>
      </c>
      <c r="G53" s="116">
        <v>1.3440000000000509</v>
      </c>
      <c r="H53" s="116">
        <v>40</v>
      </c>
      <c r="I53" s="116"/>
      <c r="J53" s="116">
        <v>1.4</v>
      </c>
      <c r="K53" s="116">
        <v>4.6000000000000005</v>
      </c>
      <c r="L53" s="116">
        <v>0</v>
      </c>
      <c r="M53" s="116">
        <v>79.864000000002846</v>
      </c>
      <c r="N53" s="116">
        <f t="shared" si="5"/>
        <v>74.837451754259178</v>
      </c>
      <c r="O53" s="116">
        <f t="shared" si="6"/>
        <v>0</v>
      </c>
      <c r="P53" s="117">
        <v>2</v>
      </c>
      <c r="Q53" s="117"/>
      <c r="R53" s="117"/>
      <c r="S53" s="116">
        <v>10</v>
      </c>
      <c r="T53" s="117"/>
      <c r="U53" s="117"/>
      <c r="V53" s="116"/>
      <c r="W53" s="116"/>
      <c r="X53" s="116">
        <v>17.630000000000017</v>
      </c>
      <c r="Y53" s="231">
        <f t="shared" si="8"/>
        <v>15.113362938564098</v>
      </c>
      <c r="Z53" s="118"/>
      <c r="AA53" s="226">
        <f t="shared" si="0"/>
        <v>2</v>
      </c>
      <c r="AB53" s="226">
        <f t="shared" si="1"/>
        <v>2</v>
      </c>
      <c r="AC53" s="83">
        <v>0</v>
      </c>
      <c r="AD53" s="203" t="s">
        <v>124</v>
      </c>
      <c r="AE53" s="83">
        <v>1</v>
      </c>
      <c r="AF53" s="203" t="s">
        <v>123</v>
      </c>
      <c r="AG53" s="203"/>
      <c r="AH53" s="203"/>
      <c r="AI53" s="203"/>
      <c r="AJ53" s="116">
        <v>1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S53" s="116">
        <v>1.4230000000000018</v>
      </c>
      <c r="AT53" s="116">
        <v>0</v>
      </c>
      <c r="AU53" s="116">
        <v>0</v>
      </c>
      <c r="AV53" s="116">
        <v>0</v>
      </c>
      <c r="AW53" s="116">
        <v>0</v>
      </c>
      <c r="AX53" s="116">
        <v>0</v>
      </c>
      <c r="AY53" s="116">
        <v>0</v>
      </c>
      <c r="AZ53" s="116">
        <v>0</v>
      </c>
      <c r="BB53" s="116">
        <v>40</v>
      </c>
      <c r="BC53" s="116">
        <v>0</v>
      </c>
      <c r="BD53" s="116">
        <v>0</v>
      </c>
      <c r="BE53" s="116">
        <v>0</v>
      </c>
      <c r="BF53" s="116">
        <v>0</v>
      </c>
      <c r="BG53" s="116">
        <v>0</v>
      </c>
      <c r="BH53" s="116">
        <v>0</v>
      </c>
      <c r="BI53" s="116">
        <v>0</v>
      </c>
      <c r="BL53" s="83" t="s">
        <v>125</v>
      </c>
      <c r="BM53" s="83">
        <v>0</v>
      </c>
      <c r="BN53" s="83">
        <v>1</v>
      </c>
      <c r="BO53" s="83">
        <v>0</v>
      </c>
      <c r="BP53" s="83">
        <v>0</v>
      </c>
      <c r="BR53" s="87">
        <v>0</v>
      </c>
      <c r="BS53" s="87">
        <v>0</v>
      </c>
      <c r="BT53" s="87">
        <v>0</v>
      </c>
      <c r="BU53" s="87">
        <v>0</v>
      </c>
      <c r="BV53" s="87">
        <v>0</v>
      </c>
      <c r="BW53" s="87">
        <v>0</v>
      </c>
      <c r="BX53" s="87">
        <v>0</v>
      </c>
      <c r="BY53" s="87">
        <v>0</v>
      </c>
      <c r="BZ53" s="87"/>
      <c r="CA53" s="87">
        <v>1</v>
      </c>
      <c r="CB53" s="87">
        <v>0</v>
      </c>
      <c r="CC53" s="87">
        <v>0</v>
      </c>
      <c r="CD53" s="87">
        <v>0</v>
      </c>
      <c r="CE53" s="87">
        <v>0</v>
      </c>
      <c r="CF53" s="87">
        <v>0</v>
      </c>
      <c r="CG53" s="87">
        <v>0</v>
      </c>
      <c r="CH53" s="87">
        <v>0</v>
      </c>
      <c r="CI53" s="87"/>
      <c r="CJ53" s="87">
        <v>0</v>
      </c>
      <c r="CK53" s="87">
        <v>0</v>
      </c>
      <c r="CL53" s="87">
        <v>0</v>
      </c>
      <c r="CM53" s="87">
        <v>0</v>
      </c>
      <c r="CN53" s="87">
        <v>0</v>
      </c>
      <c r="CO53" s="87">
        <v>0</v>
      </c>
      <c r="CP53" s="87">
        <v>0</v>
      </c>
      <c r="CQ53" s="87">
        <v>0</v>
      </c>
    </row>
    <row r="54" spans="2:95" s="252" customFormat="1" ht="12.75" customHeight="1" x14ac:dyDescent="0.2">
      <c r="B54" s="245" t="s">
        <v>196</v>
      </c>
      <c r="C54" s="246" t="s">
        <v>199</v>
      </c>
      <c r="D54" s="247">
        <v>0.6</v>
      </c>
      <c r="E54" s="247">
        <v>1.6550000000000864</v>
      </c>
      <c r="F54" s="247">
        <v>1.0680000000000973</v>
      </c>
      <c r="G54" s="247">
        <v>1.3615000000000919</v>
      </c>
      <c r="H54" s="247">
        <v>18</v>
      </c>
      <c r="I54" s="247"/>
      <c r="J54" s="247">
        <v>1.6</v>
      </c>
      <c r="K54" s="247">
        <v>2.25</v>
      </c>
      <c r="L54" s="247">
        <v>0</v>
      </c>
      <c r="M54" s="247">
        <v>41.461200000002648</v>
      </c>
      <c r="N54" s="247">
        <f t="shared" si="5"/>
        <v>36.37181990118718</v>
      </c>
      <c r="O54" s="247">
        <f t="shared" si="6"/>
        <v>0</v>
      </c>
      <c r="P54" s="248">
        <v>2</v>
      </c>
      <c r="Q54" s="248"/>
      <c r="R54" s="248"/>
      <c r="S54" s="247"/>
      <c r="T54" s="248"/>
      <c r="U54" s="248"/>
      <c r="V54" s="247"/>
      <c r="W54" s="247"/>
      <c r="X54" s="247">
        <v>3.4</v>
      </c>
      <c r="Y54" s="249">
        <f t="shared" si="8"/>
        <v>2.1399999999999997</v>
      </c>
      <c r="Z54" s="250"/>
      <c r="AA54" s="251">
        <f t="shared" si="0"/>
        <v>2</v>
      </c>
      <c r="AB54" s="251">
        <f t="shared" si="1"/>
        <v>1</v>
      </c>
      <c r="AC54" s="252">
        <v>0</v>
      </c>
      <c r="AD54" s="253" t="s">
        <v>123</v>
      </c>
      <c r="AE54" s="252">
        <v>1</v>
      </c>
      <c r="AF54" s="253" t="s">
        <v>225</v>
      </c>
      <c r="AG54" s="253"/>
      <c r="AH54" s="253"/>
      <c r="AI54" s="253"/>
      <c r="AJ54" s="247">
        <v>0</v>
      </c>
      <c r="AK54" s="247">
        <v>1</v>
      </c>
      <c r="AL54" s="247">
        <v>0</v>
      </c>
      <c r="AM54" s="247">
        <v>0</v>
      </c>
      <c r="AN54" s="247">
        <v>0</v>
      </c>
      <c r="AO54" s="247">
        <v>0</v>
      </c>
      <c r="AP54" s="247">
        <v>0</v>
      </c>
      <c r="AQ54" s="247">
        <v>0</v>
      </c>
      <c r="AS54" s="247">
        <v>0</v>
      </c>
      <c r="AT54" s="247">
        <v>1.6550000000000864</v>
      </c>
      <c r="AU54" s="247">
        <v>0</v>
      </c>
      <c r="AV54" s="247">
        <v>0</v>
      </c>
      <c r="AW54" s="247">
        <v>0</v>
      </c>
      <c r="AX54" s="247">
        <v>0</v>
      </c>
      <c r="AY54" s="247">
        <v>0</v>
      </c>
      <c r="AZ54" s="247">
        <v>0</v>
      </c>
      <c r="BB54" s="247">
        <v>0</v>
      </c>
      <c r="BC54" s="247">
        <v>18</v>
      </c>
      <c r="BD54" s="247">
        <v>0</v>
      </c>
      <c r="BE54" s="247">
        <v>0</v>
      </c>
      <c r="BF54" s="247">
        <v>0</v>
      </c>
      <c r="BG54" s="247">
        <v>0</v>
      </c>
      <c r="BH54" s="247">
        <v>0</v>
      </c>
      <c r="BI54" s="247">
        <v>0</v>
      </c>
      <c r="BL54" s="252" t="s">
        <v>123</v>
      </c>
      <c r="BM54" s="252">
        <v>0</v>
      </c>
      <c r="BN54" s="252">
        <v>0</v>
      </c>
      <c r="BO54" s="252">
        <v>1</v>
      </c>
      <c r="BP54" s="252">
        <v>0</v>
      </c>
      <c r="BR54" s="252">
        <v>0</v>
      </c>
      <c r="BS54" s="252">
        <v>0</v>
      </c>
      <c r="BT54" s="252">
        <v>0</v>
      </c>
      <c r="BU54" s="252">
        <v>0</v>
      </c>
      <c r="BV54" s="252">
        <v>0</v>
      </c>
      <c r="BW54" s="252">
        <v>0</v>
      </c>
      <c r="BX54" s="252">
        <v>0</v>
      </c>
      <c r="BY54" s="252">
        <v>0</v>
      </c>
      <c r="CA54" s="252">
        <v>0</v>
      </c>
      <c r="CB54" s="252">
        <v>0</v>
      </c>
      <c r="CC54" s="252">
        <v>0</v>
      </c>
      <c r="CD54" s="252">
        <v>0</v>
      </c>
      <c r="CE54" s="252">
        <v>0</v>
      </c>
      <c r="CF54" s="252">
        <v>0</v>
      </c>
      <c r="CG54" s="252">
        <v>0</v>
      </c>
      <c r="CH54" s="252">
        <v>0</v>
      </c>
      <c r="CJ54" s="252">
        <v>0</v>
      </c>
      <c r="CK54" s="252">
        <v>1</v>
      </c>
      <c r="CL54" s="252">
        <v>0</v>
      </c>
      <c r="CM54" s="252">
        <v>0</v>
      </c>
      <c r="CN54" s="252">
        <v>0</v>
      </c>
      <c r="CO54" s="252">
        <v>0</v>
      </c>
      <c r="CP54" s="252">
        <v>0</v>
      </c>
      <c r="CQ54" s="252">
        <v>0</v>
      </c>
    </row>
    <row r="55" spans="2:95" ht="12.75" customHeight="1" x14ac:dyDescent="0.2">
      <c r="B55" s="189" t="s">
        <v>197</v>
      </c>
      <c r="C55" s="115" t="s">
        <v>198</v>
      </c>
      <c r="D55" s="116">
        <v>0.4</v>
      </c>
      <c r="E55" s="116">
        <v>1.1079999999999472</v>
      </c>
      <c r="F55" s="116">
        <v>1.1730000000000018</v>
      </c>
      <c r="G55" s="116">
        <v>1.1404999999999745</v>
      </c>
      <c r="H55" s="116">
        <v>40</v>
      </c>
      <c r="I55" s="116"/>
      <c r="J55" s="116">
        <v>1.4</v>
      </c>
      <c r="K55" s="116">
        <v>4.6000000000000005</v>
      </c>
      <c r="L55" s="116">
        <v>0</v>
      </c>
      <c r="M55" s="116">
        <v>68.467999999998568</v>
      </c>
      <c r="N55" s="116">
        <f t="shared" si="5"/>
        <v>63.441451754254899</v>
      </c>
      <c r="O55" s="116">
        <f t="shared" si="6"/>
        <v>0</v>
      </c>
      <c r="P55" s="117"/>
      <c r="Q55" s="117"/>
      <c r="R55" s="117"/>
      <c r="S55" s="116"/>
      <c r="T55" s="117"/>
      <c r="U55" s="117"/>
      <c r="V55" s="116"/>
      <c r="W55" s="116"/>
      <c r="X55" s="116">
        <v>0</v>
      </c>
      <c r="Y55" s="231">
        <f t="shared" si="8"/>
        <v>0</v>
      </c>
      <c r="Z55" s="118"/>
      <c r="AA55" s="226">
        <f t="shared" si="0"/>
        <v>2</v>
      </c>
      <c r="AB55" s="226">
        <f t="shared" si="1"/>
        <v>2</v>
      </c>
      <c r="AC55" s="83">
        <v>1</v>
      </c>
      <c r="AD55" s="203" t="s">
        <v>123</v>
      </c>
      <c r="AE55" s="83">
        <v>1</v>
      </c>
      <c r="AF55" s="203" t="s">
        <v>124</v>
      </c>
      <c r="AG55" s="203"/>
      <c r="AH55" s="203"/>
      <c r="AI55" s="203"/>
      <c r="AJ55" s="116">
        <v>1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S55" s="116">
        <v>1.1079999999999472</v>
      </c>
      <c r="AT55" s="116">
        <v>0</v>
      </c>
      <c r="AU55" s="116">
        <v>0</v>
      </c>
      <c r="AV55" s="116">
        <v>0</v>
      </c>
      <c r="AW55" s="116">
        <v>0</v>
      </c>
      <c r="AX55" s="116">
        <v>0</v>
      </c>
      <c r="AY55" s="116">
        <v>0</v>
      </c>
      <c r="AZ55" s="116">
        <v>0</v>
      </c>
      <c r="BB55" s="116">
        <v>40</v>
      </c>
      <c r="BC55" s="116">
        <v>0</v>
      </c>
      <c r="BD55" s="116">
        <v>0</v>
      </c>
      <c r="BE55" s="116">
        <v>0</v>
      </c>
      <c r="BF55" s="116">
        <v>0</v>
      </c>
      <c r="BG55" s="116">
        <v>0</v>
      </c>
      <c r="BH55" s="116">
        <v>0</v>
      </c>
      <c r="BI55" s="116">
        <v>0</v>
      </c>
      <c r="BL55" s="83" t="s">
        <v>123</v>
      </c>
      <c r="BM55" s="83">
        <v>0</v>
      </c>
      <c r="BN55" s="83">
        <v>0</v>
      </c>
      <c r="BO55" s="83">
        <v>1</v>
      </c>
      <c r="BP55" s="83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87">
        <v>0</v>
      </c>
      <c r="BY55" s="87">
        <v>0</v>
      </c>
      <c r="BZ55" s="87"/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>
        <v>0</v>
      </c>
      <c r="CI55" s="87"/>
      <c r="CJ55" s="87">
        <v>1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</row>
    <row r="56" spans="2:95" s="252" customFormat="1" ht="12.75" customHeight="1" x14ac:dyDescent="0.2">
      <c r="B56" s="245" t="s">
        <v>198</v>
      </c>
      <c r="C56" s="246" t="s">
        <v>204</v>
      </c>
      <c r="D56" s="247">
        <v>0.6</v>
      </c>
      <c r="E56" s="247">
        <v>1.58299999999997</v>
      </c>
      <c r="F56" s="247">
        <v>1.5310000000000628</v>
      </c>
      <c r="G56" s="247">
        <v>1.5570000000000164</v>
      </c>
      <c r="H56" s="247">
        <v>40</v>
      </c>
      <c r="I56" s="247"/>
      <c r="J56" s="247">
        <v>1.6</v>
      </c>
      <c r="K56" s="247">
        <v>5</v>
      </c>
      <c r="L56" s="247">
        <v>0</v>
      </c>
      <c r="M56" s="247">
        <v>104.64800000000105</v>
      </c>
      <c r="N56" s="247">
        <f t="shared" si="5"/>
        <v>93.338266447077785</v>
      </c>
      <c r="O56" s="247">
        <f t="shared" si="6"/>
        <v>0</v>
      </c>
      <c r="P56" s="248">
        <v>2</v>
      </c>
      <c r="Q56" s="248"/>
      <c r="R56" s="248"/>
      <c r="S56" s="247">
        <v>10</v>
      </c>
      <c r="T56" s="248"/>
      <c r="U56" s="248"/>
      <c r="V56" s="247"/>
      <c r="W56" s="247"/>
      <c r="X56" s="247">
        <v>19.229999999999698</v>
      </c>
      <c r="Y56" s="249">
        <f t="shared" si="8"/>
        <v>16.71336293856378</v>
      </c>
      <c r="Z56" s="250"/>
      <c r="AA56" s="251">
        <f t="shared" si="0"/>
        <v>2</v>
      </c>
      <c r="AB56" s="251">
        <f t="shared" si="1"/>
        <v>3</v>
      </c>
      <c r="AC56" s="252">
        <v>0</v>
      </c>
      <c r="AD56" s="253" t="s">
        <v>124</v>
      </c>
      <c r="AE56" s="252">
        <v>1</v>
      </c>
      <c r="AF56" s="253" t="s">
        <v>123</v>
      </c>
      <c r="AG56" s="253"/>
      <c r="AH56" s="253"/>
      <c r="AI56" s="253"/>
      <c r="AJ56" s="247">
        <v>0</v>
      </c>
      <c r="AK56" s="247">
        <v>1</v>
      </c>
      <c r="AL56" s="247">
        <v>0</v>
      </c>
      <c r="AM56" s="247">
        <v>0</v>
      </c>
      <c r="AN56" s="247">
        <v>0</v>
      </c>
      <c r="AO56" s="247">
        <v>0</v>
      </c>
      <c r="AP56" s="247">
        <v>0</v>
      </c>
      <c r="AQ56" s="247">
        <v>0</v>
      </c>
      <c r="AS56" s="247">
        <v>0</v>
      </c>
      <c r="AT56" s="247">
        <v>1.58299999999997</v>
      </c>
      <c r="AU56" s="247">
        <v>0</v>
      </c>
      <c r="AV56" s="247">
        <v>0</v>
      </c>
      <c r="AW56" s="247">
        <v>0</v>
      </c>
      <c r="AX56" s="247">
        <v>0</v>
      </c>
      <c r="AY56" s="247">
        <v>0</v>
      </c>
      <c r="AZ56" s="247">
        <v>0</v>
      </c>
      <c r="BB56" s="247">
        <v>0</v>
      </c>
      <c r="BC56" s="247">
        <v>40</v>
      </c>
      <c r="BD56" s="247">
        <v>0</v>
      </c>
      <c r="BE56" s="247">
        <v>0</v>
      </c>
      <c r="BF56" s="247">
        <v>0</v>
      </c>
      <c r="BG56" s="247">
        <v>0</v>
      </c>
      <c r="BH56" s="247">
        <v>0</v>
      </c>
      <c r="BI56" s="247">
        <v>0</v>
      </c>
      <c r="BL56" s="252" t="s">
        <v>125</v>
      </c>
      <c r="BM56" s="252">
        <v>0</v>
      </c>
      <c r="BN56" s="252">
        <v>1</v>
      </c>
      <c r="BO56" s="252">
        <v>0</v>
      </c>
      <c r="BP56" s="252">
        <v>0</v>
      </c>
      <c r="BR56" s="252">
        <v>0</v>
      </c>
      <c r="BS56" s="252">
        <v>0</v>
      </c>
      <c r="BT56" s="252">
        <v>0</v>
      </c>
      <c r="BU56" s="252">
        <v>0</v>
      </c>
      <c r="BV56" s="252">
        <v>0</v>
      </c>
      <c r="BW56" s="252">
        <v>0</v>
      </c>
      <c r="BX56" s="252">
        <v>0</v>
      </c>
      <c r="BY56" s="252">
        <v>0</v>
      </c>
      <c r="CA56" s="252">
        <v>0</v>
      </c>
      <c r="CB56" s="252">
        <v>1</v>
      </c>
      <c r="CC56" s="252">
        <v>0</v>
      </c>
      <c r="CD56" s="252">
        <v>0</v>
      </c>
      <c r="CE56" s="252">
        <v>0</v>
      </c>
      <c r="CF56" s="252">
        <v>0</v>
      </c>
      <c r="CG56" s="252">
        <v>0</v>
      </c>
      <c r="CH56" s="252">
        <v>0</v>
      </c>
      <c r="CJ56" s="252">
        <v>0</v>
      </c>
      <c r="CK56" s="252">
        <v>0</v>
      </c>
      <c r="CL56" s="252">
        <v>0</v>
      </c>
      <c r="CM56" s="252">
        <v>0</v>
      </c>
      <c r="CN56" s="252">
        <v>0</v>
      </c>
      <c r="CO56" s="252">
        <v>0</v>
      </c>
      <c r="CP56" s="252">
        <v>0</v>
      </c>
      <c r="CQ56" s="252">
        <v>0</v>
      </c>
    </row>
    <row r="57" spans="2:95" ht="12.75" customHeight="1" x14ac:dyDescent="0.2">
      <c r="B57" s="189" t="s">
        <v>204</v>
      </c>
      <c r="C57" s="115" t="s">
        <v>203</v>
      </c>
      <c r="D57" s="116">
        <v>0.4</v>
      </c>
      <c r="E57" s="116">
        <v>2.0019999999999527</v>
      </c>
      <c r="F57" s="116">
        <v>1.1170000000000755</v>
      </c>
      <c r="G57" s="116">
        <v>1.5595000000000141</v>
      </c>
      <c r="H57" s="116">
        <v>19</v>
      </c>
      <c r="I57" s="116"/>
      <c r="J57" s="116">
        <v>1.4</v>
      </c>
      <c r="K57" s="116">
        <v>2.1850000000000001</v>
      </c>
      <c r="L57" s="116">
        <v>0</v>
      </c>
      <c r="M57" s="116">
        <v>43.667700000000373</v>
      </c>
      <c r="N57" s="116">
        <f t="shared" si="5"/>
        <v>41.28008958327213</v>
      </c>
      <c r="O57" s="116">
        <f t="shared" si="6"/>
        <v>0</v>
      </c>
      <c r="P57" s="117"/>
      <c r="Q57" s="117"/>
      <c r="R57" s="117"/>
      <c r="S57" s="116"/>
      <c r="T57" s="117"/>
      <c r="U57" s="117"/>
      <c r="V57" s="116"/>
      <c r="W57" s="116"/>
      <c r="X57" s="116">
        <v>0</v>
      </c>
      <c r="Y57" s="231">
        <f t="shared" si="8"/>
        <v>0</v>
      </c>
      <c r="Z57" s="118"/>
      <c r="AA57" s="226">
        <f t="shared" si="0"/>
        <v>3</v>
      </c>
      <c r="AB57" s="226">
        <f t="shared" si="1"/>
        <v>2</v>
      </c>
      <c r="AC57" s="83">
        <v>0</v>
      </c>
      <c r="AD57" s="203" t="s">
        <v>123</v>
      </c>
      <c r="AE57" s="83">
        <v>1</v>
      </c>
      <c r="AF57" s="203" t="s">
        <v>124</v>
      </c>
      <c r="AG57" s="203"/>
      <c r="AH57" s="203"/>
      <c r="AI57" s="203"/>
      <c r="AJ57" s="116">
        <v>1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S57" s="116">
        <v>2.0019999999999527</v>
      </c>
      <c r="AT57" s="116">
        <v>0</v>
      </c>
      <c r="AU57" s="116">
        <v>0</v>
      </c>
      <c r="AV57" s="116">
        <v>0</v>
      </c>
      <c r="AW57" s="116">
        <v>0</v>
      </c>
      <c r="AX57" s="116">
        <v>0</v>
      </c>
      <c r="AY57" s="116">
        <v>0</v>
      </c>
      <c r="AZ57" s="116">
        <v>0</v>
      </c>
      <c r="BB57" s="116">
        <v>19</v>
      </c>
      <c r="BC57" s="116">
        <v>0</v>
      </c>
      <c r="BD57" s="116">
        <v>0</v>
      </c>
      <c r="BE57" s="116">
        <v>0</v>
      </c>
      <c r="BF57" s="116">
        <v>0</v>
      </c>
      <c r="BG57" s="116">
        <v>0</v>
      </c>
      <c r="BH57" s="116">
        <v>0</v>
      </c>
      <c r="BI57" s="116">
        <v>0</v>
      </c>
      <c r="BL57" s="83" t="s">
        <v>126</v>
      </c>
      <c r="BM57" s="83">
        <v>0</v>
      </c>
      <c r="BN57" s="83">
        <v>0</v>
      </c>
      <c r="BO57" s="83">
        <v>0</v>
      </c>
      <c r="BP57" s="83">
        <v>1</v>
      </c>
      <c r="BR57" s="87">
        <v>0</v>
      </c>
      <c r="BS57" s="87">
        <v>0</v>
      </c>
      <c r="BT57" s="87">
        <v>0</v>
      </c>
      <c r="BU57" s="87">
        <v>0</v>
      </c>
      <c r="BV57" s="87">
        <v>0</v>
      </c>
      <c r="BW57" s="87">
        <v>0</v>
      </c>
      <c r="BX57" s="87">
        <v>0</v>
      </c>
      <c r="BY57" s="87">
        <v>0</v>
      </c>
      <c r="BZ57" s="87"/>
      <c r="CA57" s="87">
        <v>0</v>
      </c>
      <c r="CB57" s="87">
        <v>0</v>
      </c>
      <c r="CC57" s="87">
        <v>0</v>
      </c>
      <c r="CD57" s="87">
        <v>0</v>
      </c>
      <c r="CE57" s="87">
        <v>0</v>
      </c>
      <c r="CF57" s="87">
        <v>0</v>
      </c>
      <c r="CG57" s="87">
        <v>0</v>
      </c>
      <c r="CH57" s="87">
        <v>0</v>
      </c>
      <c r="CI57" s="87"/>
      <c r="CJ57" s="87">
        <v>1</v>
      </c>
      <c r="CK57" s="87">
        <v>0</v>
      </c>
      <c r="CL57" s="87">
        <v>0</v>
      </c>
      <c r="CM57" s="87">
        <v>0</v>
      </c>
      <c r="CN57" s="87">
        <v>0</v>
      </c>
      <c r="CO57" s="87">
        <v>0</v>
      </c>
      <c r="CP57" s="87">
        <v>0</v>
      </c>
      <c r="CQ57" s="87">
        <v>0</v>
      </c>
    </row>
    <row r="58" spans="2:95" s="252" customFormat="1" ht="12.75" customHeight="1" x14ac:dyDescent="0.2">
      <c r="B58" s="245" t="s">
        <v>203</v>
      </c>
      <c r="C58" s="246" t="s">
        <v>202</v>
      </c>
      <c r="D58" s="247">
        <v>0.6</v>
      </c>
      <c r="E58" s="247">
        <v>3.5</v>
      </c>
      <c r="F58" s="247">
        <v>1.38900000000001</v>
      </c>
      <c r="G58" s="247">
        <v>2.444500000000005</v>
      </c>
      <c r="H58" s="247">
        <v>40</v>
      </c>
      <c r="I58" s="247"/>
      <c r="J58" s="247">
        <v>1.6</v>
      </c>
      <c r="K58" s="247">
        <v>5</v>
      </c>
      <c r="L58" s="247">
        <v>0</v>
      </c>
      <c r="M58" s="247">
        <v>161.44800000000032</v>
      </c>
      <c r="N58" s="247">
        <f t="shared" si="5"/>
        <v>150.13826644707706</v>
      </c>
      <c r="O58" s="247">
        <f t="shared" si="6"/>
        <v>0</v>
      </c>
      <c r="P58" s="248">
        <v>2</v>
      </c>
      <c r="Q58" s="248"/>
      <c r="R58" s="248"/>
      <c r="S58" s="247">
        <v>10</v>
      </c>
      <c r="T58" s="248"/>
      <c r="U58" s="248"/>
      <c r="V58" s="247"/>
      <c r="W58" s="247"/>
      <c r="X58" s="247">
        <v>38.4</v>
      </c>
      <c r="Y58" s="249">
        <f t="shared" si="8"/>
        <v>35.883362938564083</v>
      </c>
      <c r="Z58" s="250"/>
      <c r="AA58" s="251">
        <f t="shared" si="0"/>
        <v>2</v>
      </c>
      <c r="AB58" s="251">
        <f t="shared" si="1"/>
        <v>2</v>
      </c>
      <c r="AC58" s="252">
        <v>0</v>
      </c>
      <c r="AD58" s="253" t="s">
        <v>124</v>
      </c>
      <c r="AE58" s="252">
        <v>1</v>
      </c>
      <c r="AF58" s="253" t="s">
        <v>124</v>
      </c>
      <c r="AG58" s="253"/>
      <c r="AH58" s="253"/>
      <c r="AI58" s="253"/>
      <c r="AJ58" s="247">
        <v>0</v>
      </c>
      <c r="AK58" s="247">
        <v>1</v>
      </c>
      <c r="AL58" s="247">
        <v>0</v>
      </c>
      <c r="AM58" s="247">
        <v>0</v>
      </c>
      <c r="AN58" s="247">
        <v>0</v>
      </c>
      <c r="AO58" s="247">
        <v>0</v>
      </c>
      <c r="AP58" s="247">
        <v>0</v>
      </c>
      <c r="AQ58" s="247">
        <v>0</v>
      </c>
      <c r="AS58" s="247">
        <v>0</v>
      </c>
      <c r="AT58" s="247">
        <v>3.5</v>
      </c>
      <c r="AU58" s="247">
        <v>0</v>
      </c>
      <c r="AV58" s="247">
        <v>0</v>
      </c>
      <c r="AW58" s="247">
        <v>0</v>
      </c>
      <c r="AX58" s="247">
        <v>0</v>
      </c>
      <c r="AY58" s="247">
        <v>0</v>
      </c>
      <c r="AZ58" s="247">
        <v>0</v>
      </c>
      <c r="BB58" s="247">
        <v>0</v>
      </c>
      <c r="BC58" s="247">
        <v>40</v>
      </c>
      <c r="BD58" s="247">
        <v>0</v>
      </c>
      <c r="BE58" s="247">
        <v>0</v>
      </c>
      <c r="BF58" s="247">
        <v>0</v>
      </c>
      <c r="BG58" s="247">
        <v>0</v>
      </c>
      <c r="BH58" s="247">
        <v>0</v>
      </c>
      <c r="BI58" s="247">
        <v>0</v>
      </c>
      <c r="BL58" s="252" t="s">
        <v>125</v>
      </c>
      <c r="BM58" s="252">
        <v>0</v>
      </c>
      <c r="BN58" s="252">
        <v>1</v>
      </c>
      <c r="BO58" s="252">
        <v>0</v>
      </c>
      <c r="BP58" s="252">
        <v>0</v>
      </c>
      <c r="BR58" s="252">
        <v>0</v>
      </c>
      <c r="BS58" s="252">
        <v>0</v>
      </c>
      <c r="BT58" s="252">
        <v>0</v>
      </c>
      <c r="BU58" s="252">
        <v>0</v>
      </c>
      <c r="BV58" s="252">
        <v>0</v>
      </c>
      <c r="BW58" s="252">
        <v>0</v>
      </c>
      <c r="BX58" s="252">
        <v>0</v>
      </c>
      <c r="BY58" s="252">
        <v>0</v>
      </c>
      <c r="CA58" s="252">
        <v>0</v>
      </c>
      <c r="CB58" s="252">
        <v>1</v>
      </c>
      <c r="CC58" s="252">
        <v>0</v>
      </c>
      <c r="CD58" s="252">
        <v>0</v>
      </c>
      <c r="CE58" s="252">
        <v>0</v>
      </c>
      <c r="CF58" s="252">
        <v>0</v>
      </c>
      <c r="CG58" s="252">
        <v>0</v>
      </c>
      <c r="CH58" s="252">
        <v>0</v>
      </c>
      <c r="CJ58" s="252">
        <v>0</v>
      </c>
      <c r="CK58" s="252">
        <v>0</v>
      </c>
      <c r="CL58" s="252">
        <v>0</v>
      </c>
      <c r="CM58" s="252">
        <v>0</v>
      </c>
      <c r="CN58" s="252">
        <v>0</v>
      </c>
      <c r="CO58" s="252">
        <v>0</v>
      </c>
      <c r="CP58" s="252">
        <v>0</v>
      </c>
      <c r="CQ58" s="252">
        <v>0</v>
      </c>
    </row>
    <row r="59" spans="2:95" s="252" customFormat="1" ht="12.75" customHeight="1" x14ac:dyDescent="0.2">
      <c r="B59" s="245" t="s">
        <v>202</v>
      </c>
      <c r="C59" s="246" t="s">
        <v>201</v>
      </c>
      <c r="D59" s="247">
        <v>0.6</v>
      </c>
      <c r="E59" s="247">
        <v>1.9530000000000882</v>
      </c>
      <c r="F59" s="247">
        <v>1.3520000000000891</v>
      </c>
      <c r="G59" s="247">
        <v>1.6525000000000887</v>
      </c>
      <c r="H59" s="247">
        <v>40</v>
      </c>
      <c r="I59" s="247"/>
      <c r="J59" s="247">
        <v>1.6</v>
      </c>
      <c r="K59" s="247">
        <v>5</v>
      </c>
      <c r="L59" s="247">
        <v>0</v>
      </c>
      <c r="M59" s="247">
        <v>110.76000000000568</v>
      </c>
      <c r="N59" s="247">
        <f t="shared" si="5"/>
        <v>99.450266447082413</v>
      </c>
      <c r="O59" s="247">
        <f t="shared" si="6"/>
        <v>0</v>
      </c>
      <c r="P59" s="248">
        <v>2</v>
      </c>
      <c r="Q59" s="248"/>
      <c r="R59" s="248"/>
      <c r="S59" s="247">
        <v>10</v>
      </c>
      <c r="T59" s="248"/>
      <c r="U59" s="248"/>
      <c r="V59" s="247"/>
      <c r="W59" s="247"/>
      <c r="X59" s="247">
        <v>22.930000000000881</v>
      </c>
      <c r="Y59" s="249">
        <f t="shared" si="8"/>
        <v>20.413362938564962</v>
      </c>
      <c r="Z59" s="250"/>
      <c r="AA59" s="251">
        <f t="shared" si="0"/>
        <v>2</v>
      </c>
      <c r="AB59" s="251">
        <f t="shared" si="1"/>
        <v>2</v>
      </c>
      <c r="AC59" s="252">
        <v>0</v>
      </c>
      <c r="AD59" s="253" t="s">
        <v>124</v>
      </c>
      <c r="AE59" s="252">
        <v>1</v>
      </c>
      <c r="AF59" s="253" t="s">
        <v>124</v>
      </c>
      <c r="AG59" s="253"/>
      <c r="AH59" s="253"/>
      <c r="AI59" s="253"/>
      <c r="AJ59" s="247">
        <v>0</v>
      </c>
      <c r="AK59" s="247">
        <v>1</v>
      </c>
      <c r="AL59" s="247">
        <v>0</v>
      </c>
      <c r="AM59" s="247">
        <v>0</v>
      </c>
      <c r="AN59" s="247">
        <v>0</v>
      </c>
      <c r="AO59" s="247">
        <v>0</v>
      </c>
      <c r="AP59" s="247">
        <v>0</v>
      </c>
      <c r="AQ59" s="247">
        <v>0</v>
      </c>
      <c r="AS59" s="247">
        <v>0</v>
      </c>
      <c r="AT59" s="247">
        <v>1.9530000000000882</v>
      </c>
      <c r="AU59" s="247">
        <v>0</v>
      </c>
      <c r="AV59" s="247">
        <v>0</v>
      </c>
      <c r="AW59" s="247">
        <v>0</v>
      </c>
      <c r="AX59" s="247">
        <v>0</v>
      </c>
      <c r="AY59" s="247">
        <v>0</v>
      </c>
      <c r="AZ59" s="247">
        <v>0</v>
      </c>
      <c r="BB59" s="247">
        <v>0</v>
      </c>
      <c r="BC59" s="247">
        <v>40</v>
      </c>
      <c r="BD59" s="247">
        <v>0</v>
      </c>
      <c r="BE59" s="247">
        <v>0</v>
      </c>
      <c r="BF59" s="247">
        <v>0</v>
      </c>
      <c r="BG59" s="247">
        <v>0</v>
      </c>
      <c r="BH59" s="247">
        <v>0</v>
      </c>
      <c r="BI59" s="247">
        <v>0</v>
      </c>
      <c r="BL59" s="252" t="s">
        <v>125</v>
      </c>
      <c r="BM59" s="252">
        <v>0</v>
      </c>
      <c r="BN59" s="252">
        <v>1</v>
      </c>
      <c r="BO59" s="252">
        <v>0</v>
      </c>
      <c r="BP59" s="252">
        <v>0</v>
      </c>
      <c r="BR59" s="252">
        <v>0</v>
      </c>
      <c r="BS59" s="252">
        <v>0</v>
      </c>
      <c r="BT59" s="252">
        <v>0</v>
      </c>
      <c r="BU59" s="252">
        <v>0</v>
      </c>
      <c r="BV59" s="252">
        <v>0</v>
      </c>
      <c r="BW59" s="252">
        <v>0</v>
      </c>
      <c r="BX59" s="252">
        <v>0</v>
      </c>
      <c r="BY59" s="252">
        <v>0</v>
      </c>
      <c r="CA59" s="252">
        <v>0</v>
      </c>
      <c r="CB59" s="252">
        <v>1</v>
      </c>
      <c r="CC59" s="252">
        <v>0</v>
      </c>
      <c r="CD59" s="252">
        <v>0</v>
      </c>
      <c r="CE59" s="252">
        <v>0</v>
      </c>
      <c r="CF59" s="252">
        <v>0</v>
      </c>
      <c r="CG59" s="252">
        <v>0</v>
      </c>
      <c r="CH59" s="252">
        <v>0</v>
      </c>
      <c r="CJ59" s="252">
        <v>0</v>
      </c>
      <c r="CK59" s="252">
        <v>0</v>
      </c>
      <c r="CL59" s="252">
        <v>0</v>
      </c>
      <c r="CM59" s="252">
        <v>0</v>
      </c>
      <c r="CN59" s="252">
        <v>0</v>
      </c>
      <c r="CO59" s="252">
        <v>0</v>
      </c>
      <c r="CP59" s="252">
        <v>0</v>
      </c>
      <c r="CQ59" s="252">
        <v>0</v>
      </c>
    </row>
    <row r="60" spans="2:95" s="252" customFormat="1" ht="12.75" customHeight="1" x14ac:dyDescent="0.2">
      <c r="B60" s="245" t="s">
        <v>201</v>
      </c>
      <c r="C60" s="246" t="s">
        <v>200</v>
      </c>
      <c r="D60" s="247">
        <v>0.6</v>
      </c>
      <c r="E60" s="247">
        <v>1.7940000000000964</v>
      </c>
      <c r="F60" s="247">
        <v>1.5509999999999309</v>
      </c>
      <c r="G60" s="247">
        <v>1.6725000000000136</v>
      </c>
      <c r="H60" s="247">
        <v>40</v>
      </c>
      <c r="I60" s="247"/>
      <c r="J60" s="247">
        <v>1.6</v>
      </c>
      <c r="K60" s="247">
        <v>5</v>
      </c>
      <c r="L60" s="247">
        <v>0</v>
      </c>
      <c r="M60" s="247">
        <v>112.04000000000087</v>
      </c>
      <c r="N60" s="247">
        <f t="shared" si="5"/>
        <v>100.73026644707761</v>
      </c>
      <c r="O60" s="247">
        <f t="shared" si="6"/>
        <v>0</v>
      </c>
      <c r="P60" s="248">
        <v>2</v>
      </c>
      <c r="Q60" s="248"/>
      <c r="R60" s="248"/>
      <c r="S60" s="247">
        <v>10</v>
      </c>
      <c r="T60" s="248"/>
      <c r="U60" s="248"/>
      <c r="V60" s="247"/>
      <c r="W60" s="247"/>
      <c r="X60" s="247">
        <v>21.340000000000963</v>
      </c>
      <c r="Y60" s="249">
        <f t="shared" si="8"/>
        <v>18.823362938565044</v>
      </c>
      <c r="Z60" s="250"/>
      <c r="AA60" s="251">
        <f t="shared" si="0"/>
        <v>2</v>
      </c>
      <c r="AB60" s="251">
        <f t="shared" si="1"/>
        <v>2</v>
      </c>
      <c r="AC60" s="252">
        <v>0</v>
      </c>
      <c r="AD60" s="253" t="s">
        <v>124</v>
      </c>
      <c r="AE60" s="252">
        <v>1</v>
      </c>
      <c r="AF60" s="253" t="s">
        <v>123</v>
      </c>
      <c r="AG60" s="253"/>
      <c r="AH60" s="253"/>
      <c r="AI60" s="253"/>
      <c r="AJ60" s="247">
        <v>0</v>
      </c>
      <c r="AK60" s="247">
        <v>1</v>
      </c>
      <c r="AL60" s="247">
        <v>0</v>
      </c>
      <c r="AM60" s="247">
        <v>0</v>
      </c>
      <c r="AN60" s="247">
        <v>0</v>
      </c>
      <c r="AO60" s="247">
        <v>0</v>
      </c>
      <c r="AP60" s="247">
        <v>0</v>
      </c>
      <c r="AQ60" s="247">
        <v>0</v>
      </c>
      <c r="AS60" s="247">
        <v>0</v>
      </c>
      <c r="AT60" s="247">
        <v>1.7940000000000964</v>
      </c>
      <c r="AU60" s="247">
        <v>0</v>
      </c>
      <c r="AV60" s="247">
        <v>0</v>
      </c>
      <c r="AW60" s="247">
        <v>0</v>
      </c>
      <c r="AX60" s="247">
        <v>0</v>
      </c>
      <c r="AY60" s="247">
        <v>0</v>
      </c>
      <c r="AZ60" s="247">
        <v>0</v>
      </c>
      <c r="BB60" s="247">
        <v>0</v>
      </c>
      <c r="BC60" s="247">
        <v>40</v>
      </c>
      <c r="BD60" s="247">
        <v>0</v>
      </c>
      <c r="BE60" s="247">
        <v>0</v>
      </c>
      <c r="BF60" s="247">
        <v>0</v>
      </c>
      <c r="BG60" s="247">
        <v>0</v>
      </c>
      <c r="BH60" s="247">
        <v>0</v>
      </c>
      <c r="BI60" s="247">
        <v>0</v>
      </c>
      <c r="BL60" s="252" t="s">
        <v>125</v>
      </c>
      <c r="BM60" s="252">
        <v>0</v>
      </c>
      <c r="BN60" s="252">
        <v>1</v>
      </c>
      <c r="BO60" s="252">
        <v>0</v>
      </c>
      <c r="BP60" s="252">
        <v>0</v>
      </c>
      <c r="BR60" s="252">
        <v>0</v>
      </c>
      <c r="BS60" s="252">
        <v>0</v>
      </c>
      <c r="BT60" s="252">
        <v>0</v>
      </c>
      <c r="BU60" s="252">
        <v>0</v>
      </c>
      <c r="BV60" s="252">
        <v>0</v>
      </c>
      <c r="BW60" s="252">
        <v>0</v>
      </c>
      <c r="BX60" s="252">
        <v>0</v>
      </c>
      <c r="BY60" s="252">
        <v>0</v>
      </c>
      <c r="CA60" s="252">
        <v>0</v>
      </c>
      <c r="CB60" s="252">
        <v>1</v>
      </c>
      <c r="CC60" s="252">
        <v>0</v>
      </c>
      <c r="CD60" s="252">
        <v>0</v>
      </c>
      <c r="CE60" s="252">
        <v>0</v>
      </c>
      <c r="CF60" s="252">
        <v>0</v>
      </c>
      <c r="CG60" s="252">
        <v>0</v>
      </c>
      <c r="CH60" s="252">
        <v>0</v>
      </c>
      <c r="CJ60" s="252">
        <v>0</v>
      </c>
      <c r="CK60" s="252">
        <v>0</v>
      </c>
      <c r="CL60" s="252">
        <v>0</v>
      </c>
      <c r="CM60" s="252">
        <v>0</v>
      </c>
      <c r="CN60" s="252">
        <v>0</v>
      </c>
      <c r="CO60" s="252">
        <v>0</v>
      </c>
      <c r="CP60" s="252">
        <v>0</v>
      </c>
      <c r="CQ60" s="252">
        <v>0</v>
      </c>
    </row>
    <row r="61" spans="2:95" s="252" customFormat="1" ht="12.75" customHeight="1" x14ac:dyDescent="0.2">
      <c r="B61" s="245" t="s">
        <v>200</v>
      </c>
      <c r="C61" s="246" t="s">
        <v>172</v>
      </c>
      <c r="D61" s="247">
        <v>0.6</v>
      </c>
      <c r="E61" s="247">
        <v>1.5509999999999309</v>
      </c>
      <c r="F61" s="247">
        <v>1.26400000000001</v>
      </c>
      <c r="G61" s="247">
        <v>1.4074999999999704</v>
      </c>
      <c r="H61" s="247">
        <v>11</v>
      </c>
      <c r="I61" s="247"/>
      <c r="J61" s="247">
        <v>1.6</v>
      </c>
      <c r="K61" s="247">
        <v>1.375</v>
      </c>
      <c r="L61" s="247">
        <v>0</v>
      </c>
      <c r="M61" s="247">
        <v>26.14699999999948</v>
      </c>
      <c r="N61" s="247">
        <f t="shared" si="5"/>
        <v>23.036823272945583</v>
      </c>
      <c r="O61" s="247">
        <f t="shared" si="6"/>
        <v>0</v>
      </c>
      <c r="P61" s="248">
        <v>2</v>
      </c>
      <c r="Q61" s="248"/>
      <c r="R61" s="248"/>
      <c r="S61" s="247"/>
      <c r="T61" s="248"/>
      <c r="U61" s="248"/>
      <c r="V61" s="247"/>
      <c r="W61" s="247"/>
      <c r="X61" s="247">
        <v>3.4</v>
      </c>
      <c r="Y61" s="249">
        <f t="shared" si="8"/>
        <v>2.1399999999999997</v>
      </c>
      <c r="Z61" s="250"/>
      <c r="AA61" s="251">
        <f t="shared" si="0"/>
        <v>2</v>
      </c>
      <c r="AB61" s="251">
        <f t="shared" si="1"/>
        <v>2</v>
      </c>
      <c r="AC61" s="252">
        <v>0</v>
      </c>
      <c r="AD61" s="253" t="s">
        <v>123</v>
      </c>
      <c r="AE61" s="252">
        <v>1</v>
      </c>
      <c r="AF61" s="253" t="s">
        <v>124</v>
      </c>
      <c r="AG61" s="253"/>
      <c r="AH61" s="253"/>
      <c r="AI61" s="253"/>
      <c r="AJ61" s="247">
        <v>0</v>
      </c>
      <c r="AK61" s="247">
        <v>1</v>
      </c>
      <c r="AL61" s="247">
        <v>0</v>
      </c>
      <c r="AM61" s="247">
        <v>0</v>
      </c>
      <c r="AN61" s="247">
        <v>0</v>
      </c>
      <c r="AO61" s="247">
        <v>0</v>
      </c>
      <c r="AP61" s="247">
        <v>0</v>
      </c>
      <c r="AQ61" s="247">
        <v>0</v>
      </c>
      <c r="AS61" s="247">
        <v>0</v>
      </c>
      <c r="AT61" s="247">
        <v>1.5509999999999309</v>
      </c>
      <c r="AU61" s="247">
        <v>0</v>
      </c>
      <c r="AV61" s="247">
        <v>0</v>
      </c>
      <c r="AW61" s="247">
        <v>0</v>
      </c>
      <c r="AX61" s="247">
        <v>0</v>
      </c>
      <c r="AY61" s="247">
        <v>0</v>
      </c>
      <c r="AZ61" s="247">
        <v>0</v>
      </c>
      <c r="BB61" s="247">
        <v>0</v>
      </c>
      <c r="BC61" s="247">
        <v>11</v>
      </c>
      <c r="BD61" s="247">
        <v>0</v>
      </c>
      <c r="BE61" s="247">
        <v>0</v>
      </c>
      <c r="BF61" s="247">
        <v>0</v>
      </c>
      <c r="BG61" s="247">
        <v>0</v>
      </c>
      <c r="BH61" s="247">
        <v>0</v>
      </c>
      <c r="BI61" s="247">
        <v>0</v>
      </c>
      <c r="BL61" s="252" t="s">
        <v>123</v>
      </c>
      <c r="BM61" s="252">
        <v>0</v>
      </c>
      <c r="BN61" s="252">
        <v>0</v>
      </c>
      <c r="BO61" s="252">
        <v>1</v>
      </c>
      <c r="BP61" s="252">
        <v>0</v>
      </c>
      <c r="BR61" s="252">
        <v>0</v>
      </c>
      <c r="BS61" s="252">
        <v>0</v>
      </c>
      <c r="BT61" s="252">
        <v>0</v>
      </c>
      <c r="BU61" s="252">
        <v>0</v>
      </c>
      <c r="BV61" s="252">
        <v>0</v>
      </c>
      <c r="BW61" s="252">
        <v>0</v>
      </c>
      <c r="BX61" s="252">
        <v>0</v>
      </c>
      <c r="BY61" s="252">
        <v>0</v>
      </c>
      <c r="CA61" s="252">
        <v>0</v>
      </c>
      <c r="CB61" s="252">
        <v>0</v>
      </c>
      <c r="CC61" s="252">
        <v>0</v>
      </c>
      <c r="CD61" s="252">
        <v>0</v>
      </c>
      <c r="CE61" s="252">
        <v>0</v>
      </c>
      <c r="CF61" s="252">
        <v>0</v>
      </c>
      <c r="CG61" s="252">
        <v>0</v>
      </c>
      <c r="CH61" s="252">
        <v>0</v>
      </c>
      <c r="CJ61" s="252">
        <v>0</v>
      </c>
      <c r="CK61" s="252">
        <v>1</v>
      </c>
      <c r="CL61" s="252">
        <v>0</v>
      </c>
      <c r="CM61" s="252">
        <v>0</v>
      </c>
      <c r="CN61" s="252">
        <v>0</v>
      </c>
      <c r="CO61" s="252">
        <v>0</v>
      </c>
      <c r="CP61" s="252">
        <v>0</v>
      </c>
      <c r="CQ61" s="252">
        <v>0</v>
      </c>
    </row>
    <row r="62" spans="2:95" s="252" customFormat="1" ht="12.75" customHeight="1" x14ac:dyDescent="0.2">
      <c r="B62" s="245" t="s">
        <v>172</v>
      </c>
      <c r="C62" s="246" t="s">
        <v>219</v>
      </c>
      <c r="D62" s="247">
        <v>0.6</v>
      </c>
      <c r="E62" s="247">
        <v>1.26400000000001</v>
      </c>
      <c r="F62" s="247">
        <v>0.82100000000002638</v>
      </c>
      <c r="G62" s="247">
        <v>1.0425000000000182</v>
      </c>
      <c r="H62" s="247">
        <v>15</v>
      </c>
      <c r="I62" s="247">
        <v>15</v>
      </c>
      <c r="J62" s="247">
        <v>1.6</v>
      </c>
      <c r="K62" s="247">
        <v>1.875</v>
      </c>
      <c r="L62" s="247">
        <v>0</v>
      </c>
      <c r="M62" s="247">
        <v>26.895000000000437</v>
      </c>
      <c r="N62" s="247">
        <f t="shared" si="5"/>
        <v>0</v>
      </c>
      <c r="O62" s="247">
        <f t="shared" si="6"/>
        <v>22.653849917654217</v>
      </c>
      <c r="P62" s="248"/>
      <c r="Q62" s="248"/>
      <c r="R62" s="248"/>
      <c r="S62" s="247"/>
      <c r="T62" s="248"/>
      <c r="U62" s="248"/>
      <c r="V62" s="247"/>
      <c r="W62" s="247"/>
      <c r="X62" s="247">
        <v>0</v>
      </c>
      <c r="Y62" s="249">
        <f t="shared" si="8"/>
        <v>0</v>
      </c>
      <c r="Z62" s="250"/>
      <c r="AA62" s="251">
        <f t="shared" si="0"/>
        <v>2</v>
      </c>
      <c r="AB62" s="251">
        <f t="shared" si="1"/>
        <v>1</v>
      </c>
      <c r="AC62" s="252">
        <v>0</v>
      </c>
      <c r="AD62" s="253" t="s">
        <v>124</v>
      </c>
      <c r="AE62" s="252">
        <v>1</v>
      </c>
      <c r="AF62" s="253" t="s">
        <v>225</v>
      </c>
      <c r="AG62" s="253"/>
      <c r="AH62" s="253"/>
      <c r="AI62" s="253"/>
      <c r="AJ62" s="247">
        <v>0</v>
      </c>
      <c r="AK62" s="247">
        <v>1</v>
      </c>
      <c r="AL62" s="247">
        <v>0</v>
      </c>
      <c r="AM62" s="247">
        <v>0</v>
      </c>
      <c r="AN62" s="247">
        <v>0</v>
      </c>
      <c r="AO62" s="247">
        <v>0</v>
      </c>
      <c r="AP62" s="247">
        <v>0</v>
      </c>
      <c r="AQ62" s="247">
        <v>0</v>
      </c>
      <c r="AS62" s="247">
        <v>0</v>
      </c>
      <c r="AT62" s="247">
        <v>1.26400000000001</v>
      </c>
      <c r="AU62" s="247">
        <v>0</v>
      </c>
      <c r="AV62" s="247">
        <v>0</v>
      </c>
      <c r="AW62" s="247">
        <v>0</v>
      </c>
      <c r="AX62" s="247">
        <v>0</v>
      </c>
      <c r="AY62" s="247">
        <v>0</v>
      </c>
      <c r="AZ62" s="247">
        <v>0</v>
      </c>
      <c r="BB62" s="247">
        <v>0</v>
      </c>
      <c r="BC62" s="247">
        <v>15</v>
      </c>
      <c r="BD62" s="247">
        <v>0</v>
      </c>
      <c r="BE62" s="247">
        <v>0</v>
      </c>
      <c r="BF62" s="247">
        <v>0</v>
      </c>
      <c r="BG62" s="247">
        <v>0</v>
      </c>
      <c r="BH62" s="247">
        <v>0</v>
      </c>
      <c r="BI62" s="247">
        <v>0</v>
      </c>
      <c r="BL62" s="252" t="s">
        <v>124</v>
      </c>
      <c r="BM62" s="252">
        <v>1</v>
      </c>
      <c r="BN62" s="252">
        <v>0</v>
      </c>
      <c r="BO62" s="252">
        <v>0</v>
      </c>
      <c r="BP62" s="252">
        <v>0</v>
      </c>
      <c r="BR62" s="252">
        <v>0</v>
      </c>
      <c r="BS62" s="252">
        <v>1</v>
      </c>
      <c r="BT62" s="252">
        <v>0</v>
      </c>
      <c r="BU62" s="252">
        <v>0</v>
      </c>
      <c r="BV62" s="252">
        <v>0</v>
      </c>
      <c r="BW62" s="252">
        <v>0</v>
      </c>
      <c r="BX62" s="252">
        <v>0</v>
      </c>
      <c r="BY62" s="252">
        <v>0</v>
      </c>
      <c r="CA62" s="252">
        <v>0</v>
      </c>
      <c r="CB62" s="252">
        <v>0</v>
      </c>
      <c r="CC62" s="252">
        <v>0</v>
      </c>
      <c r="CD62" s="252">
        <v>0</v>
      </c>
      <c r="CE62" s="252">
        <v>0</v>
      </c>
      <c r="CF62" s="252">
        <v>0</v>
      </c>
      <c r="CG62" s="252">
        <v>0</v>
      </c>
      <c r="CH62" s="252">
        <v>0</v>
      </c>
      <c r="CJ62" s="252">
        <v>0</v>
      </c>
      <c r="CK62" s="252">
        <v>0</v>
      </c>
      <c r="CL62" s="252">
        <v>0</v>
      </c>
      <c r="CM62" s="252">
        <v>0</v>
      </c>
      <c r="CN62" s="252">
        <v>0</v>
      </c>
      <c r="CO62" s="252">
        <v>0</v>
      </c>
      <c r="CP62" s="252">
        <v>0</v>
      </c>
      <c r="CQ62" s="252">
        <v>0</v>
      </c>
    </row>
    <row r="63" spans="2:95" ht="12.75" customHeight="1" x14ac:dyDescent="0.2">
      <c r="B63" s="189" t="s">
        <v>161</v>
      </c>
      <c r="C63" s="115" t="s">
        <v>136</v>
      </c>
      <c r="D63" s="116">
        <v>0.4</v>
      </c>
      <c r="E63" s="116">
        <v>1.1359999999999673</v>
      </c>
      <c r="F63" s="116">
        <v>0.64999999999997726</v>
      </c>
      <c r="G63" s="116">
        <v>0.89299999999997226</v>
      </c>
      <c r="H63" s="116">
        <v>77</v>
      </c>
      <c r="I63" s="116">
        <v>77</v>
      </c>
      <c r="J63" s="116">
        <v>1.4</v>
      </c>
      <c r="K63" s="116">
        <v>8.8550000000000004</v>
      </c>
      <c r="L63" s="116">
        <v>0</v>
      </c>
      <c r="M63" s="116">
        <v>105.12039999999701</v>
      </c>
      <c r="N63" s="116">
        <f t="shared" si="5"/>
        <v>0</v>
      </c>
      <c r="O63" s="116">
        <f t="shared" si="6"/>
        <v>95.444294626940447</v>
      </c>
      <c r="P63" s="117">
        <v>2</v>
      </c>
      <c r="Q63" s="117"/>
      <c r="R63" s="117"/>
      <c r="S63" s="116">
        <v>10</v>
      </c>
      <c r="T63" s="117"/>
      <c r="U63" s="117"/>
      <c r="V63" s="116"/>
      <c r="W63" s="116"/>
      <c r="X63" s="116">
        <v>14.759999999999673</v>
      </c>
      <c r="Y63" s="231">
        <f t="shared" si="8"/>
        <v>12.243362938563756</v>
      </c>
      <c r="Z63" s="118"/>
      <c r="AA63" s="226">
        <f t="shared" si="0"/>
        <v>1</v>
      </c>
      <c r="AB63" s="226">
        <f t="shared" si="1"/>
        <v>1</v>
      </c>
      <c r="AC63" s="83">
        <v>1</v>
      </c>
      <c r="AD63" s="203" t="s">
        <v>124</v>
      </c>
      <c r="AE63" s="83">
        <v>1</v>
      </c>
      <c r="AF63" s="203" t="s">
        <v>124</v>
      </c>
      <c r="AG63" s="203"/>
      <c r="AH63" s="203"/>
      <c r="AI63" s="203"/>
      <c r="AJ63" s="116">
        <v>1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S63" s="116">
        <v>1.1359999999999673</v>
      </c>
      <c r="AT63" s="116">
        <v>0</v>
      </c>
      <c r="AU63" s="116">
        <v>0</v>
      </c>
      <c r="AV63" s="116">
        <v>0</v>
      </c>
      <c r="AW63" s="116">
        <v>0</v>
      </c>
      <c r="AX63" s="116">
        <v>0</v>
      </c>
      <c r="AY63" s="116">
        <v>0</v>
      </c>
      <c r="AZ63" s="116">
        <v>0</v>
      </c>
      <c r="BB63" s="116">
        <v>77</v>
      </c>
      <c r="BC63" s="116">
        <v>0</v>
      </c>
      <c r="BD63" s="116">
        <v>0</v>
      </c>
      <c r="BE63" s="116">
        <v>0</v>
      </c>
      <c r="BF63" s="116">
        <v>0</v>
      </c>
      <c r="BG63" s="116">
        <v>0</v>
      </c>
      <c r="BH63" s="116">
        <v>0</v>
      </c>
      <c r="BI63" s="116">
        <v>0</v>
      </c>
      <c r="BL63" s="83" t="s">
        <v>124</v>
      </c>
      <c r="BM63" s="83">
        <v>1</v>
      </c>
      <c r="BN63" s="83">
        <v>0</v>
      </c>
      <c r="BO63" s="83">
        <v>0</v>
      </c>
      <c r="BP63" s="83">
        <v>0</v>
      </c>
      <c r="BR63" s="87">
        <v>1</v>
      </c>
      <c r="BS63" s="87">
        <v>0</v>
      </c>
      <c r="BT63" s="87">
        <v>0</v>
      </c>
      <c r="BU63" s="87">
        <v>0</v>
      </c>
      <c r="BV63" s="87">
        <v>0</v>
      </c>
      <c r="BW63" s="87">
        <v>0</v>
      </c>
      <c r="BX63" s="87">
        <v>0</v>
      </c>
      <c r="BY63" s="87">
        <v>0</v>
      </c>
      <c r="BZ63" s="87"/>
      <c r="CA63" s="87">
        <v>0</v>
      </c>
      <c r="CB63" s="87">
        <v>0</v>
      </c>
      <c r="CC63" s="87">
        <v>0</v>
      </c>
      <c r="CD63" s="87">
        <v>0</v>
      </c>
      <c r="CE63" s="87">
        <v>0</v>
      </c>
      <c r="CF63" s="87">
        <v>0</v>
      </c>
      <c r="CG63" s="87">
        <v>0</v>
      </c>
      <c r="CH63" s="87">
        <v>0</v>
      </c>
      <c r="CI63" s="87"/>
      <c r="CJ63" s="87">
        <v>0</v>
      </c>
      <c r="CK63" s="87">
        <v>0</v>
      </c>
      <c r="CL63" s="87">
        <v>0</v>
      </c>
      <c r="CM63" s="87">
        <v>0</v>
      </c>
      <c r="CN63" s="87">
        <v>0</v>
      </c>
      <c r="CO63" s="87">
        <v>0</v>
      </c>
      <c r="CP63" s="87">
        <v>0</v>
      </c>
      <c r="CQ63" s="87">
        <v>0</v>
      </c>
    </row>
    <row r="64" spans="2:95" ht="12.75" customHeight="1" x14ac:dyDescent="0.2">
      <c r="B64" s="189" t="s">
        <v>163</v>
      </c>
      <c r="C64" s="115" t="s">
        <v>164</v>
      </c>
      <c r="D64" s="116">
        <v>0.4</v>
      </c>
      <c r="E64" s="116">
        <v>2.2130000000000791</v>
      </c>
      <c r="F64" s="116">
        <v>1.1360000000000809</v>
      </c>
      <c r="G64" s="116">
        <v>1.67450000000008</v>
      </c>
      <c r="H64" s="116">
        <v>22</v>
      </c>
      <c r="I64" s="116"/>
      <c r="J64" s="116">
        <v>1.4</v>
      </c>
      <c r="K64" s="116">
        <v>2.5300000000000002</v>
      </c>
      <c r="L64" s="116">
        <v>0</v>
      </c>
      <c r="M64" s="116">
        <v>54.104600000002463</v>
      </c>
      <c r="N64" s="116">
        <f t="shared" si="5"/>
        <v>51.339998464843454</v>
      </c>
      <c r="O64" s="116">
        <f t="shared" si="6"/>
        <v>0</v>
      </c>
      <c r="P64" s="117">
        <v>2</v>
      </c>
      <c r="Q64" s="117"/>
      <c r="R64" s="117"/>
      <c r="S64" s="116">
        <v>10</v>
      </c>
      <c r="T64" s="117"/>
      <c r="U64" s="117"/>
      <c r="V64" s="116"/>
      <c r="W64" s="116"/>
      <c r="X64" s="116">
        <v>25.53000000000079</v>
      </c>
      <c r="Y64" s="231">
        <f t="shared" si="8"/>
        <v>23.013362938564871</v>
      </c>
      <c r="Z64" s="118"/>
      <c r="AA64" s="226">
        <f t="shared" si="0"/>
        <v>1</v>
      </c>
      <c r="AB64" s="226">
        <f t="shared" si="1"/>
        <v>2</v>
      </c>
      <c r="AC64" s="83">
        <v>1</v>
      </c>
      <c r="AD64" s="203" t="s">
        <v>124</v>
      </c>
      <c r="AE64" s="83">
        <v>1</v>
      </c>
      <c r="AF64" s="203" t="s">
        <v>124</v>
      </c>
      <c r="AG64" s="203"/>
      <c r="AH64" s="203"/>
      <c r="AI64" s="203"/>
      <c r="AJ64" s="116">
        <v>1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S64" s="116">
        <v>2.2130000000000791</v>
      </c>
      <c r="AT64" s="116">
        <v>0</v>
      </c>
      <c r="AU64" s="116">
        <v>0</v>
      </c>
      <c r="AV64" s="116">
        <v>0</v>
      </c>
      <c r="AW64" s="116">
        <v>0</v>
      </c>
      <c r="AX64" s="116">
        <v>0</v>
      </c>
      <c r="AY64" s="116">
        <v>0</v>
      </c>
      <c r="AZ64" s="116">
        <v>0</v>
      </c>
      <c r="BB64" s="116">
        <v>22</v>
      </c>
      <c r="BC64" s="116">
        <v>0</v>
      </c>
      <c r="BD64" s="116">
        <v>0</v>
      </c>
      <c r="BE64" s="116">
        <v>0</v>
      </c>
      <c r="BF64" s="116">
        <v>0</v>
      </c>
      <c r="BG64" s="116">
        <v>0</v>
      </c>
      <c r="BH64" s="116">
        <v>0</v>
      </c>
      <c r="BI64" s="116">
        <v>0</v>
      </c>
      <c r="BL64" s="83" t="s">
        <v>124</v>
      </c>
      <c r="BM64" s="83">
        <v>1</v>
      </c>
      <c r="BN64" s="83">
        <v>0</v>
      </c>
      <c r="BO64" s="83">
        <v>0</v>
      </c>
      <c r="BP64" s="83">
        <v>0</v>
      </c>
      <c r="BR64" s="87">
        <v>1</v>
      </c>
      <c r="BS64" s="87">
        <v>0</v>
      </c>
      <c r="BT64" s="87">
        <v>0</v>
      </c>
      <c r="BU64" s="87">
        <v>0</v>
      </c>
      <c r="BV64" s="87">
        <v>0</v>
      </c>
      <c r="BW64" s="87">
        <v>0</v>
      </c>
      <c r="BX64" s="87">
        <v>0</v>
      </c>
      <c r="BY64" s="87">
        <v>0</v>
      </c>
      <c r="BZ64" s="87"/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/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</row>
    <row r="65" spans="2:95" ht="12.75" customHeight="1" x14ac:dyDescent="0.2">
      <c r="B65" s="189" t="s">
        <v>164</v>
      </c>
      <c r="C65" s="115" t="s">
        <v>206</v>
      </c>
      <c r="D65" s="116">
        <v>0.4</v>
      </c>
      <c r="E65" s="116">
        <v>1.1360000000000809</v>
      </c>
      <c r="F65" s="116">
        <v>1.3389999999999418</v>
      </c>
      <c r="G65" s="116">
        <v>1.2375000000000114</v>
      </c>
      <c r="H65" s="116">
        <v>24</v>
      </c>
      <c r="I65" s="116"/>
      <c r="J65" s="116">
        <v>1.4</v>
      </c>
      <c r="K65" s="116">
        <v>2.7600000000000002</v>
      </c>
      <c r="L65" s="116">
        <v>0</v>
      </c>
      <c r="M65" s="116">
        <v>44.34000000000038</v>
      </c>
      <c r="N65" s="116">
        <f t="shared" si="5"/>
        <v>41.324071052554181</v>
      </c>
      <c r="O65" s="116">
        <f t="shared" si="6"/>
        <v>0</v>
      </c>
      <c r="P65" s="117">
        <v>2</v>
      </c>
      <c r="Q65" s="117"/>
      <c r="R65" s="117"/>
      <c r="S65" s="116">
        <v>10</v>
      </c>
      <c r="T65" s="117"/>
      <c r="U65" s="117"/>
      <c r="V65" s="116"/>
      <c r="W65" s="116"/>
      <c r="X65" s="116">
        <v>14.76000000000081</v>
      </c>
      <c r="Y65" s="231">
        <f t="shared" si="8"/>
        <v>12.243362938564893</v>
      </c>
      <c r="Z65" s="118"/>
      <c r="AA65" s="226">
        <f t="shared" si="0"/>
        <v>2</v>
      </c>
      <c r="AB65" s="226">
        <f t="shared" si="1"/>
        <v>3</v>
      </c>
      <c r="AC65" s="83">
        <v>0</v>
      </c>
      <c r="AD65" s="203" t="s">
        <v>124</v>
      </c>
      <c r="AE65" s="83">
        <v>1</v>
      </c>
      <c r="AF65" s="203" t="s">
        <v>123</v>
      </c>
      <c r="AG65" s="203"/>
      <c r="AH65" s="203"/>
      <c r="AI65" s="203"/>
      <c r="AJ65" s="116">
        <v>1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S65" s="116">
        <v>1.1360000000000809</v>
      </c>
      <c r="AT65" s="116">
        <v>0</v>
      </c>
      <c r="AU65" s="116">
        <v>0</v>
      </c>
      <c r="AV65" s="116">
        <v>0</v>
      </c>
      <c r="AW65" s="116">
        <v>0</v>
      </c>
      <c r="AX65" s="116">
        <v>0</v>
      </c>
      <c r="AY65" s="116">
        <v>0</v>
      </c>
      <c r="AZ65" s="116">
        <v>0</v>
      </c>
      <c r="BB65" s="116">
        <v>24</v>
      </c>
      <c r="BC65" s="116">
        <v>0</v>
      </c>
      <c r="BD65" s="116">
        <v>0</v>
      </c>
      <c r="BE65" s="116">
        <v>0</v>
      </c>
      <c r="BF65" s="116">
        <v>0</v>
      </c>
      <c r="BG65" s="116">
        <v>0</v>
      </c>
      <c r="BH65" s="116">
        <v>0</v>
      </c>
      <c r="BI65" s="116">
        <v>0</v>
      </c>
      <c r="BL65" s="83" t="s">
        <v>124</v>
      </c>
      <c r="BM65" s="83">
        <v>1</v>
      </c>
      <c r="BN65" s="83">
        <v>0</v>
      </c>
      <c r="BO65" s="83">
        <v>0</v>
      </c>
      <c r="BP65" s="83">
        <v>0</v>
      </c>
      <c r="BR65" s="87">
        <v>1</v>
      </c>
      <c r="BS65" s="87">
        <v>0</v>
      </c>
      <c r="BT65" s="87">
        <v>0</v>
      </c>
      <c r="BU65" s="87">
        <v>0</v>
      </c>
      <c r="BV65" s="87">
        <v>0</v>
      </c>
      <c r="BW65" s="87">
        <v>0</v>
      </c>
      <c r="BX65" s="87">
        <v>0</v>
      </c>
      <c r="BY65" s="87">
        <v>0</v>
      </c>
      <c r="BZ65" s="87"/>
      <c r="CA65" s="87">
        <v>0</v>
      </c>
      <c r="CB65" s="87">
        <v>0</v>
      </c>
      <c r="CC65" s="87">
        <v>0</v>
      </c>
      <c r="CD65" s="87">
        <v>0</v>
      </c>
      <c r="CE65" s="87">
        <v>0</v>
      </c>
      <c r="CF65" s="87">
        <v>0</v>
      </c>
      <c r="CG65" s="87">
        <v>0</v>
      </c>
      <c r="CH65" s="87">
        <v>0</v>
      </c>
      <c r="CI65" s="87"/>
      <c r="CJ65" s="87">
        <v>0</v>
      </c>
      <c r="CK65" s="87">
        <v>0</v>
      </c>
      <c r="CL65" s="87">
        <v>0</v>
      </c>
      <c r="CM65" s="87">
        <v>0</v>
      </c>
      <c r="CN65" s="87">
        <v>0</v>
      </c>
      <c r="CO65" s="87">
        <v>0</v>
      </c>
      <c r="CP65" s="87">
        <v>0</v>
      </c>
      <c r="CQ65" s="87">
        <v>0</v>
      </c>
    </row>
    <row r="66" spans="2:95" ht="12.75" customHeight="1" x14ac:dyDescent="0.2">
      <c r="B66" s="189" t="s">
        <v>206</v>
      </c>
      <c r="C66" s="115" t="s">
        <v>165</v>
      </c>
      <c r="D66" s="116">
        <v>0.4</v>
      </c>
      <c r="E66" s="116">
        <v>1.3389999999999418</v>
      </c>
      <c r="F66" s="116">
        <v>1.1829999999999927</v>
      </c>
      <c r="G66" s="116">
        <v>1.2609999999999673</v>
      </c>
      <c r="H66" s="116">
        <v>16</v>
      </c>
      <c r="I66" s="116"/>
      <c r="J66" s="116">
        <v>1.4</v>
      </c>
      <c r="K66" s="116">
        <v>1.84</v>
      </c>
      <c r="L66" s="116">
        <v>0</v>
      </c>
      <c r="M66" s="116">
        <v>30.086399999999266</v>
      </c>
      <c r="N66" s="116">
        <f t="shared" si="5"/>
        <v>28.075780701701799</v>
      </c>
      <c r="O66" s="116">
        <f t="shared" si="6"/>
        <v>0</v>
      </c>
      <c r="P66" s="117">
        <v>2</v>
      </c>
      <c r="Q66" s="117"/>
      <c r="R66" s="117"/>
      <c r="S66" s="116">
        <v>10</v>
      </c>
      <c r="T66" s="117"/>
      <c r="U66" s="117"/>
      <c r="V66" s="116"/>
      <c r="W66" s="116"/>
      <c r="X66" s="116">
        <v>16.789999999999417</v>
      </c>
      <c r="Y66" s="231">
        <f t="shared" si="8"/>
        <v>14.273362938563499</v>
      </c>
      <c r="Z66" s="118"/>
      <c r="AA66" s="226">
        <f t="shared" si="0"/>
        <v>3</v>
      </c>
      <c r="AB66" s="226">
        <f t="shared" si="1"/>
        <v>2</v>
      </c>
      <c r="AC66" s="83">
        <v>0</v>
      </c>
      <c r="AD66" s="203" t="s">
        <v>123</v>
      </c>
      <c r="AE66" s="83">
        <v>1</v>
      </c>
      <c r="AF66" s="203" t="s">
        <v>124</v>
      </c>
      <c r="AG66" s="203"/>
      <c r="AH66" s="203"/>
      <c r="AI66" s="203"/>
      <c r="AJ66" s="116">
        <v>1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S66" s="116">
        <v>1.3389999999999418</v>
      </c>
      <c r="AT66" s="116">
        <v>0</v>
      </c>
      <c r="AU66" s="116">
        <v>0</v>
      </c>
      <c r="AV66" s="116">
        <v>0</v>
      </c>
      <c r="AW66" s="116">
        <v>0</v>
      </c>
      <c r="AX66" s="116">
        <v>0</v>
      </c>
      <c r="AY66" s="116">
        <v>0</v>
      </c>
      <c r="AZ66" s="116">
        <v>0</v>
      </c>
      <c r="BB66" s="116">
        <v>16</v>
      </c>
      <c r="BC66" s="116">
        <v>0</v>
      </c>
      <c r="BD66" s="116">
        <v>0</v>
      </c>
      <c r="BE66" s="116">
        <v>0</v>
      </c>
      <c r="BF66" s="116">
        <v>0</v>
      </c>
      <c r="BG66" s="116">
        <v>0</v>
      </c>
      <c r="BH66" s="116">
        <v>0</v>
      </c>
      <c r="BI66" s="116">
        <v>0</v>
      </c>
      <c r="BL66" s="83" t="s">
        <v>123</v>
      </c>
      <c r="BM66" s="83">
        <v>0</v>
      </c>
      <c r="BN66" s="83">
        <v>0</v>
      </c>
      <c r="BO66" s="83">
        <v>1</v>
      </c>
      <c r="BP66" s="83">
        <v>0</v>
      </c>
      <c r="BR66" s="87">
        <v>0</v>
      </c>
      <c r="BS66" s="87">
        <v>0</v>
      </c>
      <c r="BT66" s="87">
        <v>0</v>
      </c>
      <c r="BU66" s="87">
        <v>0</v>
      </c>
      <c r="BV66" s="87">
        <v>0</v>
      </c>
      <c r="BW66" s="87">
        <v>0</v>
      </c>
      <c r="BX66" s="87">
        <v>0</v>
      </c>
      <c r="BY66" s="87">
        <v>0</v>
      </c>
      <c r="BZ66" s="87"/>
      <c r="CA66" s="87">
        <v>0</v>
      </c>
      <c r="CB66" s="87">
        <v>0</v>
      </c>
      <c r="CC66" s="87">
        <v>0</v>
      </c>
      <c r="CD66" s="87">
        <v>0</v>
      </c>
      <c r="CE66" s="87">
        <v>0</v>
      </c>
      <c r="CF66" s="87">
        <v>0</v>
      </c>
      <c r="CG66" s="87">
        <v>0</v>
      </c>
      <c r="CH66" s="87">
        <v>0</v>
      </c>
      <c r="CI66" s="87"/>
      <c r="CJ66" s="87">
        <v>1</v>
      </c>
      <c r="CK66" s="87">
        <v>0</v>
      </c>
      <c r="CL66" s="87">
        <v>0</v>
      </c>
      <c r="CM66" s="87">
        <v>0</v>
      </c>
      <c r="CN66" s="87">
        <v>0</v>
      </c>
      <c r="CO66" s="87">
        <v>0</v>
      </c>
      <c r="CP66" s="87">
        <v>0</v>
      </c>
      <c r="CQ66" s="87">
        <v>0</v>
      </c>
    </row>
    <row r="67" spans="2:95" ht="12.75" customHeight="1" x14ac:dyDescent="0.2">
      <c r="B67" s="189" t="s">
        <v>165</v>
      </c>
      <c r="C67" s="115" t="s">
        <v>166</v>
      </c>
      <c r="D67" s="116">
        <v>0.4</v>
      </c>
      <c r="E67" s="116">
        <v>1.1829999999999927</v>
      </c>
      <c r="F67" s="116">
        <v>1.09800000000007</v>
      </c>
      <c r="G67" s="116">
        <v>1.1405000000000314</v>
      </c>
      <c r="H67" s="116">
        <v>33</v>
      </c>
      <c r="I67" s="116"/>
      <c r="J67" s="116">
        <v>1.4</v>
      </c>
      <c r="K67" s="116">
        <v>3.7950000000000004</v>
      </c>
      <c r="L67" s="116">
        <v>0</v>
      </c>
      <c r="M67" s="116">
        <v>56.48610000000145</v>
      </c>
      <c r="N67" s="116">
        <f t="shared" si="5"/>
        <v>52.339197697262925</v>
      </c>
      <c r="O67" s="116">
        <f t="shared" si="6"/>
        <v>0</v>
      </c>
      <c r="P67" s="117">
        <v>2</v>
      </c>
      <c r="Q67" s="117"/>
      <c r="R67" s="117"/>
      <c r="S67" s="116">
        <v>10</v>
      </c>
      <c r="T67" s="117"/>
      <c r="U67" s="117"/>
      <c r="V67" s="116"/>
      <c r="W67" s="116"/>
      <c r="X67" s="116">
        <v>15.229999999999928</v>
      </c>
      <c r="Y67" s="231">
        <f t="shared" si="8"/>
        <v>12.713362938564011</v>
      </c>
      <c r="Z67" s="118"/>
      <c r="AA67" s="226">
        <f t="shared" si="0"/>
        <v>2</v>
      </c>
      <c r="AB67" s="226">
        <f t="shared" si="1"/>
        <v>2</v>
      </c>
      <c r="AC67" s="83">
        <v>0</v>
      </c>
      <c r="AD67" s="203" t="s">
        <v>124</v>
      </c>
      <c r="AE67" s="83">
        <v>1</v>
      </c>
      <c r="AF67" s="203" t="s">
        <v>124</v>
      </c>
      <c r="AG67" s="203"/>
      <c r="AH67" s="203"/>
      <c r="AI67" s="203"/>
      <c r="AJ67" s="116">
        <v>1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S67" s="116">
        <v>1.1829999999999927</v>
      </c>
      <c r="AT67" s="116">
        <v>0</v>
      </c>
      <c r="AU67" s="116">
        <v>0</v>
      </c>
      <c r="AV67" s="116">
        <v>0</v>
      </c>
      <c r="AW67" s="116">
        <v>0</v>
      </c>
      <c r="AX67" s="116">
        <v>0</v>
      </c>
      <c r="AY67" s="116">
        <v>0</v>
      </c>
      <c r="AZ67" s="116">
        <v>0</v>
      </c>
      <c r="BB67" s="116">
        <v>33</v>
      </c>
      <c r="BC67" s="116">
        <v>0</v>
      </c>
      <c r="BD67" s="116">
        <v>0</v>
      </c>
      <c r="BE67" s="116">
        <v>0</v>
      </c>
      <c r="BF67" s="116">
        <v>0</v>
      </c>
      <c r="BG67" s="116">
        <v>0</v>
      </c>
      <c r="BH67" s="116">
        <v>0</v>
      </c>
      <c r="BI67" s="116">
        <v>0</v>
      </c>
      <c r="BL67" s="83" t="s">
        <v>124</v>
      </c>
      <c r="BM67" s="83">
        <v>1</v>
      </c>
      <c r="BN67" s="83">
        <v>0</v>
      </c>
      <c r="BO67" s="83">
        <v>0</v>
      </c>
      <c r="BP67" s="83">
        <v>0</v>
      </c>
      <c r="BR67" s="87">
        <v>1</v>
      </c>
      <c r="BS67" s="87">
        <v>0</v>
      </c>
      <c r="BT67" s="87">
        <v>0</v>
      </c>
      <c r="BU67" s="87">
        <v>0</v>
      </c>
      <c r="BV67" s="87">
        <v>0</v>
      </c>
      <c r="BW67" s="87">
        <v>0</v>
      </c>
      <c r="BX67" s="87">
        <v>0</v>
      </c>
      <c r="BY67" s="87">
        <v>0</v>
      </c>
      <c r="BZ67" s="87"/>
      <c r="CA67" s="87">
        <v>0</v>
      </c>
      <c r="CB67" s="87">
        <v>0</v>
      </c>
      <c r="CC67" s="87">
        <v>0</v>
      </c>
      <c r="CD67" s="87">
        <v>0</v>
      </c>
      <c r="CE67" s="87">
        <v>0</v>
      </c>
      <c r="CF67" s="87">
        <v>0</v>
      </c>
      <c r="CG67" s="87">
        <v>0</v>
      </c>
      <c r="CH67" s="87">
        <v>0</v>
      </c>
      <c r="CI67" s="87"/>
      <c r="CJ67" s="87">
        <v>0</v>
      </c>
      <c r="CK67" s="87">
        <v>0</v>
      </c>
      <c r="CL67" s="87">
        <v>0</v>
      </c>
      <c r="CM67" s="87">
        <v>0</v>
      </c>
      <c r="CN67" s="87">
        <v>0</v>
      </c>
      <c r="CO67" s="87">
        <v>0</v>
      </c>
      <c r="CP67" s="87">
        <v>0</v>
      </c>
      <c r="CQ67" s="87">
        <v>0</v>
      </c>
    </row>
    <row r="68" spans="2:95" ht="12.75" customHeight="1" x14ac:dyDescent="0.2">
      <c r="B68" s="189" t="s">
        <v>166</v>
      </c>
      <c r="C68" s="115" t="s">
        <v>205</v>
      </c>
      <c r="D68" s="116">
        <v>0.4</v>
      </c>
      <c r="E68" s="116">
        <v>1.09800000000007</v>
      </c>
      <c r="F68" s="116">
        <v>1.1139999999999191</v>
      </c>
      <c r="G68" s="116">
        <v>1.1059999999999945</v>
      </c>
      <c r="H68" s="116">
        <v>33</v>
      </c>
      <c r="I68" s="116"/>
      <c r="J68" s="116">
        <v>1.4</v>
      </c>
      <c r="K68" s="116">
        <v>3.7950000000000004</v>
      </c>
      <c r="L68" s="116">
        <v>0</v>
      </c>
      <c r="M68" s="116">
        <v>54.892199999999747</v>
      </c>
      <c r="N68" s="116">
        <f t="shared" si="5"/>
        <v>50.745297697261222</v>
      </c>
      <c r="O68" s="116">
        <f t="shared" si="6"/>
        <v>0</v>
      </c>
      <c r="P68" s="117">
        <v>2</v>
      </c>
      <c r="Q68" s="117"/>
      <c r="R68" s="117"/>
      <c r="S68" s="116">
        <v>10</v>
      </c>
      <c r="T68" s="117"/>
      <c r="U68" s="117"/>
      <c r="V68" s="116"/>
      <c r="W68" s="116"/>
      <c r="X68" s="116">
        <v>14.380000000000701</v>
      </c>
      <c r="Y68" s="231">
        <f t="shared" si="8"/>
        <v>11.863362938564784</v>
      </c>
      <c r="Z68" s="118"/>
      <c r="AA68" s="226">
        <f t="shared" si="0"/>
        <v>2</v>
      </c>
      <c r="AB68" s="226">
        <f t="shared" si="1"/>
        <v>2</v>
      </c>
      <c r="AC68" s="83">
        <v>0</v>
      </c>
      <c r="AD68" s="203" t="s">
        <v>124</v>
      </c>
      <c r="AE68" s="83">
        <v>1</v>
      </c>
      <c r="AF68" s="203" t="s">
        <v>124</v>
      </c>
      <c r="AG68" s="203"/>
      <c r="AH68" s="203"/>
      <c r="AI68" s="203"/>
      <c r="AJ68" s="116">
        <v>1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S68" s="116">
        <v>1.09800000000007</v>
      </c>
      <c r="AT68" s="116">
        <v>0</v>
      </c>
      <c r="AU68" s="116">
        <v>0</v>
      </c>
      <c r="AV68" s="116">
        <v>0</v>
      </c>
      <c r="AW68" s="116">
        <v>0</v>
      </c>
      <c r="AX68" s="116">
        <v>0</v>
      </c>
      <c r="AY68" s="116">
        <v>0</v>
      </c>
      <c r="AZ68" s="116">
        <v>0</v>
      </c>
      <c r="BB68" s="116">
        <v>33</v>
      </c>
      <c r="BC68" s="116">
        <v>0</v>
      </c>
      <c r="BD68" s="116">
        <v>0</v>
      </c>
      <c r="BE68" s="116">
        <v>0</v>
      </c>
      <c r="BF68" s="116">
        <v>0</v>
      </c>
      <c r="BG68" s="116">
        <v>0</v>
      </c>
      <c r="BH68" s="116">
        <v>0</v>
      </c>
      <c r="BI68" s="116">
        <v>0</v>
      </c>
      <c r="BL68" s="83" t="s">
        <v>124</v>
      </c>
      <c r="BM68" s="83">
        <v>1</v>
      </c>
      <c r="BN68" s="83">
        <v>0</v>
      </c>
      <c r="BO68" s="83">
        <v>0</v>
      </c>
      <c r="BP68" s="83">
        <v>0</v>
      </c>
      <c r="BR68" s="87">
        <v>1</v>
      </c>
      <c r="BS68" s="87">
        <v>0</v>
      </c>
      <c r="BT68" s="87">
        <v>0</v>
      </c>
      <c r="BU68" s="87">
        <v>0</v>
      </c>
      <c r="BV68" s="87">
        <v>0</v>
      </c>
      <c r="BW68" s="87">
        <v>0</v>
      </c>
      <c r="BX68" s="87">
        <v>0</v>
      </c>
      <c r="BY68" s="87">
        <v>0</v>
      </c>
      <c r="BZ68" s="87"/>
      <c r="CA68" s="87">
        <v>0</v>
      </c>
      <c r="CB68" s="87">
        <v>0</v>
      </c>
      <c r="CC68" s="87">
        <v>0</v>
      </c>
      <c r="CD68" s="87">
        <v>0</v>
      </c>
      <c r="CE68" s="87">
        <v>0</v>
      </c>
      <c r="CF68" s="87">
        <v>0</v>
      </c>
      <c r="CG68" s="87">
        <v>0</v>
      </c>
      <c r="CH68" s="87">
        <v>0</v>
      </c>
      <c r="CI68" s="87"/>
      <c r="CJ68" s="87">
        <v>0</v>
      </c>
      <c r="CK68" s="87">
        <v>0</v>
      </c>
      <c r="CL68" s="87">
        <v>0</v>
      </c>
      <c r="CM68" s="87">
        <v>0</v>
      </c>
      <c r="CN68" s="87">
        <v>0</v>
      </c>
      <c r="CO68" s="87">
        <v>0</v>
      </c>
      <c r="CP68" s="87">
        <v>0</v>
      </c>
      <c r="CQ68" s="87">
        <v>0</v>
      </c>
    </row>
    <row r="69" spans="2:95" ht="12.75" customHeight="1" x14ac:dyDescent="0.2">
      <c r="B69" s="189" t="s">
        <v>205</v>
      </c>
      <c r="C69" s="115" t="s">
        <v>162</v>
      </c>
      <c r="D69" s="116">
        <v>0.4</v>
      </c>
      <c r="E69" s="116">
        <v>2.11099999999999</v>
      </c>
      <c r="F69" s="116">
        <v>1.11099999999999</v>
      </c>
      <c r="G69" s="116">
        <v>1.61099999999999</v>
      </c>
      <c r="H69" s="116">
        <v>40</v>
      </c>
      <c r="I69" s="116">
        <v>11</v>
      </c>
      <c r="J69" s="116">
        <v>1.4</v>
      </c>
      <c r="K69" s="116">
        <v>4.6000000000000005</v>
      </c>
      <c r="L69" s="116">
        <v>0</v>
      </c>
      <c r="M69" s="116">
        <v>94.815999999999434</v>
      </c>
      <c r="N69" s="116">
        <f t="shared" si="5"/>
        <v>65.097352521835433</v>
      </c>
      <c r="O69" s="116">
        <f t="shared" si="6"/>
        <v>24.692099232420336</v>
      </c>
      <c r="P69" s="117">
        <v>2</v>
      </c>
      <c r="Q69" s="117"/>
      <c r="R69" s="117"/>
      <c r="S69" s="116">
        <v>10</v>
      </c>
      <c r="T69" s="117"/>
      <c r="U69" s="117"/>
      <c r="V69" s="116"/>
      <c r="W69" s="116"/>
      <c r="X69" s="116">
        <v>24.509999999999899</v>
      </c>
      <c r="Y69" s="231">
        <f t="shared" si="8"/>
        <v>21.99336293856398</v>
      </c>
      <c r="Z69" s="118"/>
      <c r="AA69" s="226">
        <f t="shared" si="0"/>
        <v>2</v>
      </c>
      <c r="AB69" s="226">
        <f t="shared" si="1"/>
        <v>2</v>
      </c>
      <c r="AC69" s="83">
        <v>0</v>
      </c>
      <c r="AD69" s="203" t="s">
        <v>124</v>
      </c>
      <c r="AE69" s="83">
        <v>1</v>
      </c>
      <c r="AF69" s="203" t="s">
        <v>124</v>
      </c>
      <c r="AG69" s="203"/>
      <c r="AH69" s="203"/>
      <c r="AI69" s="203"/>
      <c r="AJ69" s="116">
        <v>1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S69" s="116">
        <v>2.11099999999999</v>
      </c>
      <c r="AT69" s="116">
        <v>0</v>
      </c>
      <c r="AU69" s="116">
        <v>0</v>
      </c>
      <c r="AV69" s="116">
        <v>0</v>
      </c>
      <c r="AW69" s="116">
        <v>0</v>
      </c>
      <c r="AX69" s="116">
        <v>0</v>
      </c>
      <c r="AY69" s="116">
        <v>0</v>
      </c>
      <c r="AZ69" s="116">
        <v>0</v>
      </c>
      <c r="BB69" s="116">
        <v>40</v>
      </c>
      <c r="BC69" s="116">
        <v>0</v>
      </c>
      <c r="BD69" s="116">
        <v>0</v>
      </c>
      <c r="BE69" s="116">
        <v>0</v>
      </c>
      <c r="BF69" s="116">
        <v>0</v>
      </c>
      <c r="BG69" s="116">
        <v>0</v>
      </c>
      <c r="BH69" s="116">
        <v>0</v>
      </c>
      <c r="BI69" s="116">
        <v>0</v>
      </c>
      <c r="BL69" s="83" t="s">
        <v>125</v>
      </c>
      <c r="BM69" s="83">
        <v>0</v>
      </c>
      <c r="BN69" s="83">
        <v>1</v>
      </c>
      <c r="BO69" s="83">
        <v>0</v>
      </c>
      <c r="BP69" s="83">
        <v>0</v>
      </c>
      <c r="BR69" s="87">
        <v>0</v>
      </c>
      <c r="BS69" s="87">
        <v>0</v>
      </c>
      <c r="BT69" s="87">
        <v>0</v>
      </c>
      <c r="BU69" s="87">
        <v>0</v>
      </c>
      <c r="BV69" s="87">
        <v>0</v>
      </c>
      <c r="BW69" s="87">
        <v>0</v>
      </c>
      <c r="BX69" s="87">
        <v>0</v>
      </c>
      <c r="BY69" s="87">
        <v>0</v>
      </c>
      <c r="BZ69" s="87"/>
      <c r="CA69" s="87">
        <v>1</v>
      </c>
      <c r="CB69" s="87">
        <v>0</v>
      </c>
      <c r="CC69" s="87">
        <v>0</v>
      </c>
      <c r="CD69" s="87">
        <v>0</v>
      </c>
      <c r="CE69" s="87">
        <v>0</v>
      </c>
      <c r="CF69" s="87">
        <v>0</v>
      </c>
      <c r="CG69" s="87">
        <v>0</v>
      </c>
      <c r="CH69" s="87">
        <v>0</v>
      </c>
      <c r="CI69" s="87"/>
      <c r="CJ69" s="87">
        <v>0</v>
      </c>
      <c r="CK69" s="87">
        <v>0</v>
      </c>
      <c r="CL69" s="87">
        <v>0</v>
      </c>
      <c r="CM69" s="87">
        <v>0</v>
      </c>
      <c r="CN69" s="87">
        <v>0</v>
      </c>
      <c r="CO69" s="87">
        <v>0</v>
      </c>
      <c r="CP69" s="87">
        <v>0</v>
      </c>
      <c r="CQ69" s="87">
        <v>0</v>
      </c>
    </row>
    <row r="70" spans="2:95" ht="12.75" customHeight="1" x14ac:dyDescent="0.2">
      <c r="B70" s="189" t="s">
        <v>167</v>
      </c>
      <c r="C70" s="115" t="s">
        <v>207</v>
      </c>
      <c r="D70" s="116">
        <v>0.4</v>
      </c>
      <c r="E70" s="116">
        <v>1.6490000000000009</v>
      </c>
      <c r="F70" s="116">
        <v>1.2409999999999854</v>
      </c>
      <c r="G70" s="116">
        <v>1.4449999999999932</v>
      </c>
      <c r="H70" s="116">
        <v>27</v>
      </c>
      <c r="I70" s="116"/>
      <c r="J70" s="116">
        <v>1.4</v>
      </c>
      <c r="K70" s="116">
        <v>3.105</v>
      </c>
      <c r="L70" s="116">
        <v>0</v>
      </c>
      <c r="M70" s="116">
        <v>57.725999999999736</v>
      </c>
      <c r="N70" s="116">
        <f t="shared" si="5"/>
        <v>54.333079934122757</v>
      </c>
      <c r="O70" s="116">
        <f t="shared" si="6"/>
        <v>0</v>
      </c>
      <c r="P70" s="117">
        <v>2</v>
      </c>
      <c r="Q70" s="117"/>
      <c r="R70" s="117"/>
      <c r="S70" s="116">
        <v>10</v>
      </c>
      <c r="T70" s="117"/>
      <c r="U70" s="117"/>
      <c r="V70" s="116"/>
      <c r="W70" s="116"/>
      <c r="X70" s="116">
        <v>19.890000000000008</v>
      </c>
      <c r="Y70" s="231">
        <f t="shared" si="8"/>
        <v>17.373362938564089</v>
      </c>
      <c r="Z70" s="118"/>
      <c r="AA70" s="226">
        <f t="shared" si="0"/>
        <v>1</v>
      </c>
      <c r="AB70" s="226">
        <f t="shared" si="1"/>
        <v>2</v>
      </c>
      <c r="AC70" s="83">
        <v>1</v>
      </c>
      <c r="AD70" s="203" t="s">
        <v>124</v>
      </c>
      <c r="AE70" s="83">
        <v>1</v>
      </c>
      <c r="AF70" s="203" t="s">
        <v>123</v>
      </c>
      <c r="AG70" s="203"/>
      <c r="AH70" s="203"/>
      <c r="AI70" s="203"/>
      <c r="AJ70" s="116">
        <v>1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S70" s="116">
        <v>1.6490000000000009</v>
      </c>
      <c r="AT70" s="116">
        <v>0</v>
      </c>
      <c r="AU70" s="116">
        <v>0</v>
      </c>
      <c r="AV70" s="116">
        <v>0</v>
      </c>
      <c r="AW70" s="116">
        <v>0</v>
      </c>
      <c r="AX70" s="116">
        <v>0</v>
      </c>
      <c r="AY70" s="116">
        <v>0</v>
      </c>
      <c r="AZ70" s="116">
        <v>0</v>
      </c>
      <c r="BB70" s="116">
        <v>27</v>
      </c>
      <c r="BC70" s="116">
        <v>0</v>
      </c>
      <c r="BD70" s="116">
        <v>0</v>
      </c>
      <c r="BE70" s="116">
        <v>0</v>
      </c>
      <c r="BF70" s="116">
        <v>0</v>
      </c>
      <c r="BG70" s="116">
        <v>0</v>
      </c>
      <c r="BH70" s="116">
        <v>0</v>
      </c>
      <c r="BI70" s="116">
        <v>0</v>
      </c>
      <c r="BL70" s="83" t="s">
        <v>124</v>
      </c>
      <c r="BM70" s="83">
        <v>1</v>
      </c>
      <c r="BN70" s="83">
        <v>0</v>
      </c>
      <c r="BO70" s="83">
        <v>0</v>
      </c>
      <c r="BP70" s="83">
        <v>0</v>
      </c>
      <c r="BR70" s="87">
        <v>1</v>
      </c>
      <c r="BS70" s="87">
        <v>0</v>
      </c>
      <c r="BT70" s="87">
        <v>0</v>
      </c>
      <c r="BU70" s="87">
        <v>0</v>
      </c>
      <c r="BV70" s="87">
        <v>0</v>
      </c>
      <c r="BW70" s="87">
        <v>0</v>
      </c>
      <c r="BX70" s="87">
        <v>0</v>
      </c>
      <c r="BY70" s="87">
        <v>0</v>
      </c>
      <c r="BZ70" s="87"/>
      <c r="CA70" s="87">
        <v>0</v>
      </c>
      <c r="CB70" s="87">
        <v>0</v>
      </c>
      <c r="CC70" s="87">
        <v>0</v>
      </c>
      <c r="CD70" s="87">
        <v>0</v>
      </c>
      <c r="CE70" s="87">
        <v>0</v>
      </c>
      <c r="CF70" s="87">
        <v>0</v>
      </c>
      <c r="CG70" s="87">
        <v>0</v>
      </c>
      <c r="CH70" s="87">
        <v>0</v>
      </c>
      <c r="CI70" s="87"/>
      <c r="CJ70" s="87">
        <v>0</v>
      </c>
      <c r="CK70" s="87">
        <v>0</v>
      </c>
      <c r="CL70" s="87">
        <v>0</v>
      </c>
      <c r="CM70" s="87">
        <v>0</v>
      </c>
      <c r="CN70" s="87">
        <v>0</v>
      </c>
      <c r="CO70" s="87">
        <v>0</v>
      </c>
      <c r="CP70" s="87">
        <v>0</v>
      </c>
      <c r="CQ70" s="87">
        <v>0</v>
      </c>
    </row>
    <row r="71" spans="2:95" ht="12.75" customHeight="1" x14ac:dyDescent="0.2">
      <c r="B71" s="189" t="s">
        <v>207</v>
      </c>
      <c r="C71" s="115" t="s">
        <v>218</v>
      </c>
      <c r="D71" s="116">
        <v>0.4</v>
      </c>
      <c r="E71" s="116">
        <v>1.2409999999999854</v>
      </c>
      <c r="F71" s="116">
        <v>1.3179999999999836</v>
      </c>
      <c r="G71" s="116">
        <v>1.2794999999999845</v>
      </c>
      <c r="H71" s="116">
        <v>10</v>
      </c>
      <c r="I71" s="116">
        <v>10</v>
      </c>
      <c r="J71" s="116">
        <v>1.4</v>
      </c>
      <c r="K71" s="116">
        <v>1.1500000000000001</v>
      </c>
      <c r="L71" s="116">
        <v>0</v>
      </c>
      <c r="M71" s="116">
        <v>19.062999999999782</v>
      </c>
      <c r="N71" s="116">
        <f t="shared" si="5"/>
        <v>0</v>
      </c>
      <c r="O71" s="116">
        <f t="shared" si="6"/>
        <v>17.806362938563865</v>
      </c>
      <c r="P71" s="117">
        <v>2</v>
      </c>
      <c r="Q71" s="117"/>
      <c r="R71" s="117"/>
      <c r="S71" s="116">
        <v>10</v>
      </c>
      <c r="T71" s="117"/>
      <c r="U71" s="117"/>
      <c r="V71" s="116"/>
      <c r="W71" s="116"/>
      <c r="X71" s="116">
        <v>15.809999999999855</v>
      </c>
      <c r="Y71" s="231">
        <f t="shared" si="8"/>
        <v>13.293362938563938</v>
      </c>
      <c r="Z71" s="118"/>
      <c r="AA71" s="226">
        <f t="shared" si="0"/>
        <v>2</v>
      </c>
      <c r="AB71" s="226">
        <f t="shared" si="1"/>
        <v>1</v>
      </c>
      <c r="AC71" s="83">
        <v>0</v>
      </c>
      <c r="AD71" s="203" t="s">
        <v>123</v>
      </c>
      <c r="AE71" s="83">
        <v>1</v>
      </c>
      <c r="AF71" s="203" t="s">
        <v>225</v>
      </c>
      <c r="AG71" s="203"/>
      <c r="AH71" s="203"/>
      <c r="AI71" s="203"/>
      <c r="AJ71" s="116">
        <v>1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S71" s="116">
        <v>1.2409999999999854</v>
      </c>
      <c r="AT71" s="116">
        <v>0</v>
      </c>
      <c r="AU71" s="116">
        <v>0</v>
      </c>
      <c r="AV71" s="116">
        <v>0</v>
      </c>
      <c r="AW71" s="116">
        <v>0</v>
      </c>
      <c r="AX71" s="116">
        <v>0</v>
      </c>
      <c r="AY71" s="116">
        <v>0</v>
      </c>
      <c r="AZ71" s="116">
        <v>0</v>
      </c>
      <c r="BB71" s="116">
        <v>10</v>
      </c>
      <c r="BC71" s="116">
        <v>0</v>
      </c>
      <c r="BD71" s="116">
        <v>0</v>
      </c>
      <c r="BE71" s="116">
        <v>0</v>
      </c>
      <c r="BF71" s="116">
        <v>0</v>
      </c>
      <c r="BG71" s="116">
        <v>0</v>
      </c>
      <c r="BH71" s="116">
        <v>0</v>
      </c>
      <c r="BI71" s="116">
        <v>0</v>
      </c>
      <c r="BL71" s="83" t="s">
        <v>123</v>
      </c>
      <c r="BM71" s="83">
        <v>0</v>
      </c>
      <c r="BN71" s="83">
        <v>0</v>
      </c>
      <c r="BO71" s="83">
        <v>1</v>
      </c>
      <c r="BP71" s="83">
        <v>0</v>
      </c>
      <c r="BR71" s="87">
        <v>0</v>
      </c>
      <c r="BS71" s="87">
        <v>0</v>
      </c>
      <c r="BT71" s="87">
        <v>0</v>
      </c>
      <c r="BU71" s="87">
        <v>0</v>
      </c>
      <c r="BV71" s="87">
        <v>0</v>
      </c>
      <c r="BW71" s="87">
        <v>0</v>
      </c>
      <c r="BX71" s="87">
        <v>0</v>
      </c>
      <c r="BY71" s="87">
        <v>0</v>
      </c>
      <c r="BZ71" s="87"/>
      <c r="CA71" s="87">
        <v>0</v>
      </c>
      <c r="CB71" s="87">
        <v>0</v>
      </c>
      <c r="CC71" s="87">
        <v>0</v>
      </c>
      <c r="CD71" s="87">
        <v>0</v>
      </c>
      <c r="CE71" s="87">
        <v>0</v>
      </c>
      <c r="CF71" s="87">
        <v>0</v>
      </c>
      <c r="CG71" s="87">
        <v>0</v>
      </c>
      <c r="CH71" s="87">
        <v>0</v>
      </c>
      <c r="CI71" s="87"/>
      <c r="CJ71" s="87">
        <v>1</v>
      </c>
      <c r="CK71" s="87">
        <v>0</v>
      </c>
      <c r="CL71" s="87">
        <v>0</v>
      </c>
      <c r="CM71" s="87">
        <v>0</v>
      </c>
      <c r="CN71" s="87">
        <v>0</v>
      </c>
      <c r="CO71" s="87">
        <v>0</v>
      </c>
      <c r="CP71" s="87">
        <v>0</v>
      </c>
      <c r="CQ71" s="87">
        <v>0</v>
      </c>
    </row>
    <row r="72" spans="2:95" ht="12.75" customHeight="1" x14ac:dyDescent="0.2">
      <c r="B72" s="189" t="s">
        <v>168</v>
      </c>
      <c r="C72" s="115" t="s">
        <v>169</v>
      </c>
      <c r="D72" s="116">
        <v>0.4</v>
      </c>
      <c r="E72" s="116">
        <v>1.0860000000000127</v>
      </c>
      <c r="F72" s="116">
        <v>0.86900000000002819</v>
      </c>
      <c r="G72" s="116">
        <v>0.97750000000002046</v>
      </c>
      <c r="H72" s="116">
        <v>15</v>
      </c>
      <c r="I72" s="116"/>
      <c r="J72" s="116">
        <v>1.4</v>
      </c>
      <c r="K72" s="116">
        <v>1.7250000000000001</v>
      </c>
      <c r="L72" s="116">
        <v>0</v>
      </c>
      <c r="M72" s="116">
        <v>22.252500000000431</v>
      </c>
      <c r="N72" s="116">
        <f t="shared" si="5"/>
        <v>20.367544407846555</v>
      </c>
      <c r="O72" s="116">
        <f t="shared" si="6"/>
        <v>0</v>
      </c>
      <c r="P72" s="117">
        <v>2</v>
      </c>
      <c r="Q72" s="117"/>
      <c r="R72" s="117"/>
      <c r="S72" s="116">
        <v>10</v>
      </c>
      <c r="T72" s="117"/>
      <c r="U72" s="117"/>
      <c r="V72" s="116"/>
      <c r="W72" s="116"/>
      <c r="X72" s="116">
        <v>14.260000000000128</v>
      </c>
      <c r="Y72" s="231">
        <f t="shared" si="8"/>
        <v>11.743362938564211</v>
      </c>
      <c r="Z72" s="118"/>
      <c r="AA72" s="226">
        <f t="shared" si="0"/>
        <v>1</v>
      </c>
      <c r="AB72" s="226">
        <f t="shared" si="1"/>
        <v>2</v>
      </c>
      <c r="AC72" s="83">
        <v>1</v>
      </c>
      <c r="AD72" s="203" t="s">
        <v>124</v>
      </c>
      <c r="AE72" s="83">
        <v>1</v>
      </c>
      <c r="AF72" s="203" t="s">
        <v>124</v>
      </c>
      <c r="AG72" s="203"/>
      <c r="AH72" s="203"/>
      <c r="AI72" s="203"/>
      <c r="AJ72" s="116">
        <v>1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S72" s="116">
        <v>1.0860000000000127</v>
      </c>
      <c r="AT72" s="116">
        <v>0</v>
      </c>
      <c r="AU72" s="116">
        <v>0</v>
      </c>
      <c r="AV72" s="116">
        <v>0</v>
      </c>
      <c r="AW72" s="116">
        <v>0</v>
      </c>
      <c r="AX72" s="116">
        <v>0</v>
      </c>
      <c r="AY72" s="116">
        <v>0</v>
      </c>
      <c r="AZ72" s="116">
        <v>0</v>
      </c>
      <c r="BB72" s="116">
        <v>15</v>
      </c>
      <c r="BC72" s="116">
        <v>0</v>
      </c>
      <c r="BD72" s="116">
        <v>0</v>
      </c>
      <c r="BE72" s="116">
        <v>0</v>
      </c>
      <c r="BF72" s="116">
        <v>0</v>
      </c>
      <c r="BG72" s="116">
        <v>0</v>
      </c>
      <c r="BH72" s="116">
        <v>0</v>
      </c>
      <c r="BI72" s="116">
        <v>0</v>
      </c>
      <c r="BL72" s="83" t="s">
        <v>124</v>
      </c>
      <c r="BM72" s="83">
        <v>1</v>
      </c>
      <c r="BN72" s="83">
        <v>0</v>
      </c>
      <c r="BO72" s="83">
        <v>0</v>
      </c>
      <c r="BP72" s="83">
        <v>0</v>
      </c>
      <c r="BR72" s="87">
        <v>1</v>
      </c>
      <c r="BS72" s="87">
        <v>0</v>
      </c>
      <c r="BT72" s="87">
        <v>0</v>
      </c>
      <c r="BU72" s="87">
        <v>0</v>
      </c>
      <c r="BV72" s="87">
        <v>0</v>
      </c>
      <c r="BW72" s="87">
        <v>0</v>
      </c>
      <c r="BX72" s="87">
        <v>0</v>
      </c>
      <c r="BY72" s="87">
        <v>0</v>
      </c>
      <c r="BZ72" s="87"/>
      <c r="CA72" s="87">
        <v>0</v>
      </c>
      <c r="CB72" s="87">
        <v>0</v>
      </c>
      <c r="CC72" s="87">
        <v>0</v>
      </c>
      <c r="CD72" s="87">
        <v>0</v>
      </c>
      <c r="CE72" s="87">
        <v>0</v>
      </c>
      <c r="CF72" s="87">
        <v>0</v>
      </c>
      <c r="CG72" s="87">
        <v>0</v>
      </c>
      <c r="CH72" s="87">
        <v>0</v>
      </c>
      <c r="CI72" s="87"/>
      <c r="CJ72" s="87">
        <v>0</v>
      </c>
      <c r="CK72" s="87">
        <v>0</v>
      </c>
      <c r="CL72" s="87">
        <v>0</v>
      </c>
      <c r="CM72" s="87">
        <v>0</v>
      </c>
      <c r="CN72" s="87">
        <v>0</v>
      </c>
      <c r="CO72" s="87">
        <v>0</v>
      </c>
      <c r="CP72" s="87">
        <v>0</v>
      </c>
      <c r="CQ72" s="87">
        <v>0</v>
      </c>
    </row>
    <row r="73" spans="2:95" ht="12.75" customHeight="1" x14ac:dyDescent="0.2">
      <c r="B73" s="189"/>
      <c r="C73" s="115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7"/>
      <c r="Q73" s="117"/>
      <c r="R73" s="117"/>
      <c r="S73" s="116"/>
      <c r="T73" s="117"/>
      <c r="U73" s="117"/>
      <c r="V73" s="116"/>
      <c r="W73" s="116"/>
      <c r="X73" s="116"/>
      <c r="Y73" s="231"/>
      <c r="Z73" s="118"/>
      <c r="AA73" s="226"/>
      <c r="AB73" s="226"/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S73" s="116">
        <v>0</v>
      </c>
      <c r="AT73" s="116">
        <v>0</v>
      </c>
      <c r="AU73" s="116">
        <v>0</v>
      </c>
      <c r="AV73" s="116">
        <v>0</v>
      </c>
      <c r="AW73" s="116">
        <v>0</v>
      </c>
      <c r="AX73" s="116">
        <v>0</v>
      </c>
      <c r="AY73" s="116">
        <v>0</v>
      </c>
      <c r="AZ73" s="116">
        <v>0</v>
      </c>
      <c r="BB73" s="116">
        <v>0</v>
      </c>
      <c r="BC73" s="116">
        <v>0</v>
      </c>
      <c r="BD73" s="116">
        <v>0</v>
      </c>
      <c r="BE73" s="116">
        <v>0</v>
      </c>
      <c r="BF73" s="116">
        <v>0</v>
      </c>
      <c r="BG73" s="116">
        <v>0</v>
      </c>
      <c r="BH73" s="116">
        <v>0</v>
      </c>
      <c r="BI73" s="116">
        <v>0</v>
      </c>
      <c r="BL73" s="83" t="s">
        <v>221</v>
      </c>
      <c r="BM73" s="83">
        <v>0</v>
      </c>
      <c r="BN73" s="83">
        <v>0</v>
      </c>
      <c r="BO73" s="83">
        <v>0</v>
      </c>
      <c r="BP73" s="83">
        <v>0</v>
      </c>
      <c r="BR73" s="87">
        <v>0</v>
      </c>
      <c r="BS73" s="87">
        <v>0</v>
      </c>
      <c r="BT73" s="87">
        <v>0</v>
      </c>
      <c r="BU73" s="87">
        <v>0</v>
      </c>
      <c r="BV73" s="87">
        <v>0</v>
      </c>
      <c r="BW73" s="87">
        <v>0</v>
      </c>
      <c r="BX73" s="87">
        <v>0</v>
      </c>
      <c r="BY73" s="87">
        <v>0</v>
      </c>
      <c r="BZ73" s="87"/>
      <c r="CA73" s="87">
        <v>0</v>
      </c>
      <c r="CB73" s="87">
        <v>0</v>
      </c>
      <c r="CC73" s="87">
        <v>0</v>
      </c>
      <c r="CD73" s="87">
        <v>0</v>
      </c>
      <c r="CE73" s="87">
        <v>0</v>
      </c>
      <c r="CF73" s="87">
        <v>0</v>
      </c>
      <c r="CG73" s="87">
        <v>0</v>
      </c>
      <c r="CH73" s="87">
        <v>0</v>
      </c>
      <c r="CI73" s="87"/>
      <c r="CJ73" s="87">
        <v>0</v>
      </c>
      <c r="CK73" s="87">
        <v>0</v>
      </c>
      <c r="CL73" s="87">
        <v>0</v>
      </c>
      <c r="CM73" s="87">
        <v>0</v>
      </c>
      <c r="CN73" s="87">
        <v>0</v>
      </c>
      <c r="CO73" s="87">
        <v>0</v>
      </c>
      <c r="CP73" s="87">
        <v>0</v>
      </c>
      <c r="CQ73" s="87">
        <v>0</v>
      </c>
    </row>
    <row r="74" spans="2:95" ht="12.75" customHeight="1" x14ac:dyDescent="0.2">
      <c r="B74" s="218" t="s">
        <v>180</v>
      </c>
      <c r="C74" s="115"/>
      <c r="D74" s="116"/>
      <c r="E74" s="116"/>
      <c r="F74" s="116"/>
      <c r="G74" s="116"/>
      <c r="H74" s="116">
        <f>SUM(H75:H76)</f>
        <v>56</v>
      </c>
      <c r="I74" s="116"/>
      <c r="J74" s="116"/>
      <c r="K74" s="116"/>
      <c r="L74" s="116"/>
      <c r="M74" s="116">
        <f>SUM(M75:M76)</f>
        <v>170.8252000000011</v>
      </c>
      <c r="N74" s="116">
        <f>SUM(N75:N76)</f>
        <v>163.78803245595998</v>
      </c>
      <c r="O74" s="116">
        <f>SUM(O75:O76)</f>
        <v>0</v>
      </c>
      <c r="P74" s="116">
        <f>SUM(P75:P76)</f>
        <v>3</v>
      </c>
      <c r="Q74" s="117"/>
      <c r="R74" s="117"/>
      <c r="S74" s="116"/>
      <c r="T74" s="117"/>
      <c r="U74" s="117"/>
      <c r="V74" s="116"/>
      <c r="W74" s="116"/>
      <c r="X74" s="116">
        <f>SUM(X75:X76)</f>
        <v>38.544000000000075</v>
      </c>
      <c r="Y74" s="116">
        <f>SUM(Y75:Y76)</f>
        <v>35.523026644707748</v>
      </c>
      <c r="Z74" s="118"/>
      <c r="AA74" s="226"/>
      <c r="AB74" s="226"/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S74" s="116">
        <v>0</v>
      </c>
      <c r="AT74" s="116">
        <v>0</v>
      </c>
      <c r="AU74" s="116">
        <v>0</v>
      </c>
      <c r="AV74" s="116">
        <v>0</v>
      </c>
      <c r="AW74" s="116">
        <v>0</v>
      </c>
      <c r="AX74" s="116">
        <v>0</v>
      </c>
      <c r="AY74" s="116">
        <v>0</v>
      </c>
      <c r="AZ74" s="116">
        <v>0</v>
      </c>
      <c r="BB74" s="116">
        <v>0</v>
      </c>
      <c r="BC74" s="116">
        <v>0</v>
      </c>
      <c r="BD74" s="116">
        <v>0</v>
      </c>
      <c r="BE74" s="116">
        <v>0</v>
      </c>
      <c r="BF74" s="116">
        <v>0</v>
      </c>
      <c r="BG74" s="116">
        <v>0</v>
      </c>
      <c r="BH74" s="116">
        <v>0</v>
      </c>
      <c r="BI74" s="116">
        <v>0</v>
      </c>
      <c r="BL74" s="83" t="s">
        <v>36</v>
      </c>
      <c r="BM74" s="83">
        <v>0</v>
      </c>
      <c r="BN74" s="83">
        <v>0</v>
      </c>
      <c r="BO74" s="83">
        <v>0</v>
      </c>
      <c r="BP74" s="83">
        <v>0</v>
      </c>
      <c r="BR74" s="87">
        <v>0</v>
      </c>
      <c r="BS74" s="87">
        <v>0</v>
      </c>
      <c r="BT74" s="87">
        <v>0</v>
      </c>
      <c r="BU74" s="87">
        <v>0</v>
      </c>
      <c r="BV74" s="87">
        <v>0</v>
      </c>
      <c r="BW74" s="87">
        <v>0</v>
      </c>
      <c r="BX74" s="87">
        <v>0</v>
      </c>
      <c r="BY74" s="87">
        <v>0</v>
      </c>
      <c r="BZ74" s="87"/>
      <c r="CA74" s="87">
        <v>0</v>
      </c>
      <c r="CB74" s="87">
        <v>0</v>
      </c>
      <c r="CC74" s="87">
        <v>0</v>
      </c>
      <c r="CD74" s="87">
        <v>0</v>
      </c>
      <c r="CE74" s="87">
        <v>0</v>
      </c>
      <c r="CF74" s="87">
        <v>0</v>
      </c>
      <c r="CG74" s="87">
        <v>0</v>
      </c>
      <c r="CH74" s="87">
        <v>0</v>
      </c>
      <c r="CI74" s="87"/>
      <c r="CJ74" s="87">
        <v>0</v>
      </c>
      <c r="CK74" s="87">
        <v>0</v>
      </c>
      <c r="CL74" s="87">
        <v>0</v>
      </c>
      <c r="CM74" s="87">
        <v>0</v>
      </c>
      <c r="CN74" s="87">
        <v>0</v>
      </c>
      <c r="CO74" s="87">
        <v>0</v>
      </c>
      <c r="CP74" s="87">
        <v>0</v>
      </c>
      <c r="CQ74" s="87">
        <v>0</v>
      </c>
    </row>
    <row r="75" spans="2:95" ht="12.75" customHeight="1" x14ac:dyDescent="0.2">
      <c r="B75" s="189" t="s">
        <v>208</v>
      </c>
      <c r="C75" s="115" t="s">
        <v>209</v>
      </c>
      <c r="D75" s="116">
        <v>0.4</v>
      </c>
      <c r="E75" s="116">
        <v>2.4560000000000173</v>
      </c>
      <c r="F75" s="116">
        <v>1.1070000000000846</v>
      </c>
      <c r="G75" s="116">
        <v>1.7815000000000509</v>
      </c>
      <c r="H75" s="116">
        <v>28</v>
      </c>
      <c r="I75" s="116"/>
      <c r="J75" s="116">
        <v>1.4</v>
      </c>
      <c r="K75" s="116">
        <v>3.22</v>
      </c>
      <c r="L75" s="116">
        <v>0</v>
      </c>
      <c r="M75" s="116">
        <v>73.05480000000199</v>
      </c>
      <c r="N75" s="116">
        <f t="shared" ref="N75:N76" si="10">(M75/H75*(H75-I75))-(PI()*(D75/2)^2*(H75-I75))</f>
        <v>69.536216227981427</v>
      </c>
      <c r="O75" s="116">
        <f t="shared" ref="O75:O76" si="11">(M75/H75*I75)-(PI()*(D75/2)^2*I75)</f>
        <v>0</v>
      </c>
      <c r="P75" s="117">
        <v>1</v>
      </c>
      <c r="Q75" s="117"/>
      <c r="R75" s="117"/>
      <c r="S75" s="116"/>
      <c r="T75" s="117"/>
      <c r="U75" s="117"/>
      <c r="V75" s="116"/>
      <c r="W75" s="116"/>
      <c r="X75" s="116">
        <v>1.7</v>
      </c>
      <c r="Y75" s="231">
        <f t="shared" ref="Y75:Y76" si="12">X75-(0.7*0.9*P75)-(PI()*0.2^2*S75)</f>
        <v>1.0699999999999998</v>
      </c>
      <c r="Z75" s="118"/>
      <c r="AA75" s="226">
        <f t="shared" si="0"/>
        <v>3</v>
      </c>
      <c r="AB75" s="226">
        <f t="shared" si="1"/>
        <v>2</v>
      </c>
      <c r="AC75" s="83">
        <v>0</v>
      </c>
      <c r="AD75" s="203" t="s">
        <v>123</v>
      </c>
      <c r="AE75" s="83">
        <v>1</v>
      </c>
      <c r="AF75" s="203" t="s">
        <v>124</v>
      </c>
      <c r="AG75" s="203">
        <f>SUMIF($AD75:$AD76,_xlfn.CONCAT("=",AG$16),$AC75:$AC76)+SUMIF($AF75:$AF76,_xlfn.CONCAT("=",AG$16),$AE75:$AE76)</f>
        <v>1</v>
      </c>
      <c r="AH75" s="203">
        <f>SUMIF($AD75:$AD76,_xlfn.CONCAT("=",AH$16),$AC75:$AC76)+SUMIF($AF75:$AF76,_xlfn.CONCAT("=",AH$16),$AE75:$AE76)</f>
        <v>0</v>
      </c>
      <c r="AI75" s="203">
        <f>SUMIF($AD75:$AD76,_xlfn.CONCAT("=",AI$16),$AC75:$AC76)+SUMIF($AF75:$AF76,_xlfn.CONCAT("=",AI$16),$AE75:$AE76)</f>
        <v>0</v>
      </c>
      <c r="AJ75" s="116">
        <v>1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S75" s="116">
        <v>2.4560000000000173</v>
      </c>
      <c r="AT75" s="116">
        <v>0</v>
      </c>
      <c r="AU75" s="116">
        <v>0</v>
      </c>
      <c r="AV75" s="116">
        <v>0</v>
      </c>
      <c r="AW75" s="116">
        <v>0</v>
      </c>
      <c r="AX75" s="116">
        <v>0</v>
      </c>
      <c r="AY75" s="116">
        <v>0</v>
      </c>
      <c r="AZ75" s="116">
        <v>0</v>
      </c>
      <c r="BB75" s="116">
        <v>28</v>
      </c>
      <c r="BC75" s="116">
        <v>0</v>
      </c>
      <c r="BD75" s="116">
        <v>0</v>
      </c>
      <c r="BE75" s="116">
        <v>0</v>
      </c>
      <c r="BF75" s="116">
        <v>0</v>
      </c>
      <c r="BG75" s="116">
        <v>0</v>
      </c>
      <c r="BH75" s="116">
        <v>0</v>
      </c>
      <c r="BI75" s="116">
        <v>0</v>
      </c>
      <c r="BL75" s="83" t="s">
        <v>126</v>
      </c>
      <c r="BM75" s="83">
        <v>0</v>
      </c>
      <c r="BN75" s="83">
        <v>0</v>
      </c>
      <c r="BO75" s="83">
        <v>0</v>
      </c>
      <c r="BP75" s="83">
        <v>1</v>
      </c>
      <c r="BR75" s="87">
        <v>0</v>
      </c>
      <c r="BS75" s="87">
        <v>0</v>
      </c>
      <c r="BT75" s="87">
        <v>0</v>
      </c>
      <c r="BU75" s="87">
        <v>0</v>
      </c>
      <c r="BV75" s="87">
        <v>0</v>
      </c>
      <c r="BW75" s="87">
        <v>0</v>
      </c>
      <c r="BX75" s="87">
        <v>0</v>
      </c>
      <c r="BY75" s="87">
        <v>0</v>
      </c>
      <c r="BZ75" s="87"/>
      <c r="CA75" s="87">
        <v>0</v>
      </c>
      <c r="CB75" s="87">
        <v>0</v>
      </c>
      <c r="CC75" s="87">
        <v>0</v>
      </c>
      <c r="CD75" s="87">
        <v>0</v>
      </c>
      <c r="CE75" s="87">
        <v>0</v>
      </c>
      <c r="CF75" s="87">
        <v>0</v>
      </c>
      <c r="CG75" s="87">
        <v>0</v>
      </c>
      <c r="CH75" s="87">
        <v>0</v>
      </c>
      <c r="CI75" s="87"/>
      <c r="CJ75" s="87">
        <v>1</v>
      </c>
      <c r="CK75" s="87">
        <v>0</v>
      </c>
      <c r="CL75" s="87">
        <v>0</v>
      </c>
      <c r="CM75" s="87">
        <v>0</v>
      </c>
      <c r="CN75" s="87">
        <v>0</v>
      </c>
      <c r="CO75" s="87">
        <v>0</v>
      </c>
      <c r="CP75" s="87">
        <v>0</v>
      </c>
      <c r="CQ75" s="87">
        <v>0</v>
      </c>
    </row>
    <row r="76" spans="2:95" ht="12.75" customHeight="1" x14ac:dyDescent="0.2">
      <c r="B76" s="189" t="s">
        <v>209</v>
      </c>
      <c r="C76" s="115" t="s">
        <v>197</v>
      </c>
      <c r="D76" s="116">
        <v>0.4</v>
      </c>
      <c r="E76" s="116">
        <v>3.7160000000000082</v>
      </c>
      <c r="F76" s="116">
        <v>1.1079999999999472</v>
      </c>
      <c r="G76" s="116">
        <v>2.4119999999999777</v>
      </c>
      <c r="H76" s="116">
        <v>28</v>
      </c>
      <c r="I76" s="116"/>
      <c r="J76" s="116">
        <v>1.4</v>
      </c>
      <c r="K76" s="116">
        <v>3.22</v>
      </c>
      <c r="L76" s="116">
        <v>0</v>
      </c>
      <c r="M76" s="116">
        <v>97.770399999999114</v>
      </c>
      <c r="N76" s="116">
        <f t="shared" si="10"/>
        <v>94.251816227978551</v>
      </c>
      <c r="O76" s="116">
        <f t="shared" si="11"/>
        <v>0</v>
      </c>
      <c r="P76" s="117">
        <v>2</v>
      </c>
      <c r="Q76" s="117"/>
      <c r="R76" s="117"/>
      <c r="S76" s="116">
        <v>9</v>
      </c>
      <c r="T76" s="117"/>
      <c r="U76" s="117"/>
      <c r="V76" s="116"/>
      <c r="W76" s="116"/>
      <c r="X76" s="116">
        <v>36.844000000000072</v>
      </c>
      <c r="Y76" s="231">
        <f t="shared" si="12"/>
        <v>34.453026644707748</v>
      </c>
      <c r="Z76" s="118"/>
      <c r="AA76" s="226">
        <f t="shared" si="0"/>
        <v>2</v>
      </c>
      <c r="AB76" s="226">
        <f t="shared" si="1"/>
        <v>2</v>
      </c>
      <c r="AC76" s="83">
        <v>0</v>
      </c>
      <c r="AD76" s="203" t="s">
        <v>124</v>
      </c>
      <c r="AE76" s="83">
        <v>0</v>
      </c>
      <c r="AF76" s="203" t="s">
        <v>123</v>
      </c>
      <c r="AG76" s="203"/>
      <c r="AH76" s="203"/>
      <c r="AI76" s="203"/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S76" s="116">
        <v>3.7160000000000082</v>
      </c>
      <c r="AT76" s="116">
        <v>0</v>
      </c>
      <c r="AU76" s="116">
        <v>0</v>
      </c>
      <c r="AV76" s="116">
        <v>0</v>
      </c>
      <c r="AW76" s="116">
        <v>0</v>
      </c>
      <c r="AX76" s="116">
        <v>0</v>
      </c>
      <c r="AY76" s="116">
        <v>0</v>
      </c>
      <c r="AZ76" s="116">
        <v>0</v>
      </c>
      <c r="BB76" s="116">
        <v>28</v>
      </c>
      <c r="BC76" s="116">
        <v>0</v>
      </c>
      <c r="BD76" s="116">
        <v>0</v>
      </c>
      <c r="BE76" s="116">
        <v>0</v>
      </c>
      <c r="BF76" s="116">
        <v>0</v>
      </c>
      <c r="BG76" s="116">
        <v>0</v>
      </c>
      <c r="BH76" s="116">
        <v>0</v>
      </c>
      <c r="BI76" s="116">
        <v>0</v>
      </c>
      <c r="BL76" s="83" t="s">
        <v>125</v>
      </c>
      <c r="BM76" s="83">
        <v>0</v>
      </c>
      <c r="BN76" s="83">
        <v>1</v>
      </c>
      <c r="BO76" s="83">
        <v>0</v>
      </c>
      <c r="BP76" s="83">
        <v>0</v>
      </c>
      <c r="BR76" s="87">
        <v>0</v>
      </c>
      <c r="BS76" s="87">
        <v>0</v>
      </c>
      <c r="BT76" s="87">
        <v>0</v>
      </c>
      <c r="BU76" s="87">
        <v>0</v>
      </c>
      <c r="BV76" s="87">
        <v>0</v>
      </c>
      <c r="BW76" s="87">
        <v>0</v>
      </c>
      <c r="BX76" s="87">
        <v>0</v>
      </c>
      <c r="BY76" s="87">
        <v>0</v>
      </c>
      <c r="BZ76" s="87"/>
      <c r="CA76" s="87">
        <v>1</v>
      </c>
      <c r="CB76" s="87">
        <v>0</v>
      </c>
      <c r="CC76" s="87">
        <v>0</v>
      </c>
      <c r="CD76" s="87">
        <v>0</v>
      </c>
      <c r="CE76" s="87">
        <v>0</v>
      </c>
      <c r="CF76" s="87">
        <v>0</v>
      </c>
      <c r="CG76" s="87">
        <v>0</v>
      </c>
      <c r="CH76" s="87">
        <v>0</v>
      </c>
      <c r="CI76" s="87"/>
      <c r="CJ76" s="87">
        <v>0</v>
      </c>
      <c r="CK76" s="87">
        <v>0</v>
      </c>
      <c r="CL76" s="87">
        <v>0</v>
      </c>
      <c r="CM76" s="87">
        <v>0</v>
      </c>
      <c r="CN76" s="87">
        <v>0</v>
      </c>
      <c r="CO76" s="87">
        <v>0</v>
      </c>
      <c r="CP76" s="87">
        <v>0</v>
      </c>
      <c r="CQ76" s="87">
        <v>0</v>
      </c>
    </row>
    <row r="77" spans="2:95" ht="12.75" customHeight="1" x14ac:dyDescent="0.2">
      <c r="B77" s="189"/>
      <c r="C77" s="115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7"/>
      <c r="Q77" s="117"/>
      <c r="R77" s="117"/>
      <c r="S77" s="116"/>
      <c r="T77" s="117"/>
      <c r="U77" s="117"/>
      <c r="V77" s="116"/>
      <c r="W77" s="116"/>
      <c r="X77" s="116"/>
      <c r="Y77" s="231"/>
      <c r="Z77" s="118"/>
      <c r="AA77" s="226"/>
      <c r="AB77" s="226"/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S77" s="116">
        <v>0</v>
      </c>
      <c r="AT77" s="116">
        <v>0</v>
      </c>
      <c r="AU77" s="116">
        <v>0</v>
      </c>
      <c r="AV77" s="116">
        <v>0</v>
      </c>
      <c r="AW77" s="116">
        <v>0</v>
      </c>
      <c r="AX77" s="116">
        <v>0</v>
      </c>
      <c r="AY77" s="116">
        <v>0</v>
      </c>
      <c r="AZ77" s="116">
        <v>0</v>
      </c>
      <c r="BB77" s="116">
        <v>0</v>
      </c>
      <c r="BC77" s="116">
        <v>0</v>
      </c>
      <c r="BD77" s="116">
        <v>0</v>
      </c>
      <c r="BE77" s="116">
        <v>0</v>
      </c>
      <c r="BF77" s="116">
        <v>0</v>
      </c>
      <c r="BG77" s="116">
        <v>0</v>
      </c>
      <c r="BH77" s="116">
        <v>0</v>
      </c>
      <c r="BI77" s="116">
        <v>0</v>
      </c>
      <c r="BL77" s="83" t="s">
        <v>221</v>
      </c>
      <c r="BM77" s="83">
        <v>0</v>
      </c>
      <c r="BN77" s="83">
        <v>0</v>
      </c>
      <c r="BO77" s="83">
        <v>0</v>
      </c>
      <c r="BP77" s="83">
        <v>0</v>
      </c>
      <c r="BR77" s="87">
        <v>0</v>
      </c>
      <c r="BS77" s="87">
        <v>0</v>
      </c>
      <c r="BT77" s="87">
        <v>0</v>
      </c>
      <c r="BU77" s="87">
        <v>0</v>
      </c>
      <c r="BV77" s="87">
        <v>0</v>
      </c>
      <c r="BW77" s="87">
        <v>0</v>
      </c>
      <c r="BX77" s="87">
        <v>0</v>
      </c>
      <c r="BY77" s="87">
        <v>0</v>
      </c>
      <c r="BZ77" s="87"/>
      <c r="CA77" s="87">
        <v>0</v>
      </c>
      <c r="CB77" s="87">
        <v>0</v>
      </c>
      <c r="CC77" s="87">
        <v>0</v>
      </c>
      <c r="CD77" s="87">
        <v>0</v>
      </c>
      <c r="CE77" s="87">
        <v>0</v>
      </c>
      <c r="CF77" s="87">
        <v>0</v>
      </c>
      <c r="CG77" s="87">
        <v>0</v>
      </c>
      <c r="CH77" s="87">
        <v>0</v>
      </c>
      <c r="CI77" s="87"/>
      <c r="CJ77" s="87">
        <v>0</v>
      </c>
      <c r="CK77" s="87">
        <v>0</v>
      </c>
      <c r="CL77" s="87">
        <v>0</v>
      </c>
      <c r="CM77" s="87">
        <v>0</v>
      </c>
      <c r="CN77" s="87">
        <v>0</v>
      </c>
      <c r="CO77" s="87">
        <v>0</v>
      </c>
      <c r="CP77" s="87">
        <v>0</v>
      </c>
      <c r="CQ77" s="87">
        <v>0</v>
      </c>
    </row>
    <row r="78" spans="2:95" ht="12.75" customHeight="1" x14ac:dyDescent="0.2">
      <c r="B78" s="218" t="s">
        <v>181</v>
      </c>
      <c r="C78" s="115"/>
      <c r="D78" s="116"/>
      <c r="E78" s="116"/>
      <c r="F78" s="116"/>
      <c r="G78" s="116"/>
      <c r="H78" s="116">
        <f>SUM(H79:H81)</f>
        <v>80</v>
      </c>
      <c r="I78" s="116"/>
      <c r="J78" s="116"/>
      <c r="K78" s="116"/>
      <c r="L78" s="116"/>
      <c r="M78" s="116">
        <f>SUM(M79:M81)</f>
        <v>171.68960000000186</v>
      </c>
      <c r="N78" s="116">
        <f>SUM(N79:N81)</f>
        <v>153.11440427609347</v>
      </c>
      <c r="O78" s="116">
        <f>SUM(O79:O81)</f>
        <v>8.5220992324210343</v>
      </c>
      <c r="P78" s="116">
        <f>SUM(P79:P81)</f>
        <v>4</v>
      </c>
      <c r="Q78" s="117"/>
      <c r="R78" s="117"/>
      <c r="S78" s="116"/>
      <c r="T78" s="117"/>
      <c r="U78" s="117"/>
      <c r="V78" s="116"/>
      <c r="W78" s="116"/>
      <c r="X78" s="116">
        <f>SUM(X79:X81)</f>
        <v>24.947000000000273</v>
      </c>
      <c r="Y78" s="116">
        <f>SUM(Y79:Y81)</f>
        <v>20.03938958327203</v>
      </c>
      <c r="Z78" s="118"/>
      <c r="AA78" s="226"/>
      <c r="AB78" s="226"/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S78" s="116">
        <v>0</v>
      </c>
      <c r="AT78" s="116">
        <v>0</v>
      </c>
      <c r="AU78" s="116">
        <v>0</v>
      </c>
      <c r="AV78" s="116">
        <v>0</v>
      </c>
      <c r="AW78" s="116">
        <v>0</v>
      </c>
      <c r="AX78" s="116">
        <v>0</v>
      </c>
      <c r="AY78" s="116">
        <v>0</v>
      </c>
      <c r="AZ78" s="116">
        <v>0</v>
      </c>
      <c r="BB78" s="116">
        <v>0</v>
      </c>
      <c r="BC78" s="116">
        <v>0</v>
      </c>
      <c r="BD78" s="116">
        <v>0</v>
      </c>
      <c r="BE78" s="116">
        <v>0</v>
      </c>
      <c r="BF78" s="116">
        <v>0</v>
      </c>
      <c r="BG78" s="116">
        <v>0</v>
      </c>
      <c r="BH78" s="116">
        <v>0</v>
      </c>
      <c r="BI78" s="116">
        <v>0</v>
      </c>
      <c r="BL78" s="83" t="s">
        <v>222</v>
      </c>
      <c r="BM78" s="83">
        <v>0</v>
      </c>
      <c r="BN78" s="83">
        <v>0</v>
      </c>
      <c r="BO78" s="83">
        <v>0</v>
      </c>
      <c r="BP78" s="83">
        <v>0</v>
      </c>
      <c r="BR78" s="87">
        <v>0</v>
      </c>
      <c r="BS78" s="87">
        <v>0</v>
      </c>
      <c r="BT78" s="87">
        <v>0</v>
      </c>
      <c r="BU78" s="87">
        <v>0</v>
      </c>
      <c r="BV78" s="87">
        <v>0</v>
      </c>
      <c r="BW78" s="87">
        <v>0</v>
      </c>
      <c r="BX78" s="87">
        <v>0</v>
      </c>
      <c r="BY78" s="87">
        <v>0</v>
      </c>
      <c r="BZ78" s="87"/>
      <c r="CA78" s="87">
        <v>0</v>
      </c>
      <c r="CB78" s="87">
        <v>0</v>
      </c>
      <c r="CC78" s="87">
        <v>0</v>
      </c>
      <c r="CD78" s="87">
        <v>0</v>
      </c>
      <c r="CE78" s="87">
        <v>0</v>
      </c>
      <c r="CF78" s="87">
        <v>0</v>
      </c>
      <c r="CG78" s="87">
        <v>0</v>
      </c>
      <c r="CH78" s="87">
        <v>0</v>
      </c>
      <c r="CI78" s="87"/>
      <c r="CJ78" s="87">
        <v>0</v>
      </c>
      <c r="CK78" s="87">
        <v>0</v>
      </c>
      <c r="CL78" s="87">
        <v>0</v>
      </c>
      <c r="CM78" s="87">
        <v>0</v>
      </c>
      <c r="CN78" s="87">
        <v>0</v>
      </c>
      <c r="CO78" s="87">
        <v>0</v>
      </c>
      <c r="CP78" s="87">
        <v>0</v>
      </c>
      <c r="CQ78" s="87">
        <v>0</v>
      </c>
    </row>
    <row r="79" spans="2:95" ht="12.75" customHeight="1" x14ac:dyDescent="0.2">
      <c r="B79" s="189" t="s">
        <v>170</v>
      </c>
      <c r="C79" s="115" t="s">
        <v>210</v>
      </c>
      <c r="D79" s="116">
        <v>0.4</v>
      </c>
      <c r="E79" s="116">
        <v>1.3000000000033651E-2</v>
      </c>
      <c r="F79" s="116">
        <v>1.1090000000000373</v>
      </c>
      <c r="G79" s="116">
        <v>0.56100000000003547</v>
      </c>
      <c r="H79" s="116">
        <v>23</v>
      </c>
      <c r="I79" s="116">
        <v>11</v>
      </c>
      <c r="J79" s="116">
        <v>1.4</v>
      </c>
      <c r="K79" s="116">
        <v>2.645</v>
      </c>
      <c r="L79" s="116">
        <v>0</v>
      </c>
      <c r="M79" s="116">
        <v>20.70920000000114</v>
      </c>
      <c r="N79" s="116">
        <f t="shared" ref="N79:N81" si="13">(M79/H79*(H79-I79))-(PI()*(D79/2)^2*(H79-I79))</f>
        <v>9.2968355262774924</v>
      </c>
      <c r="O79" s="116">
        <f t="shared" ref="O79:O81" si="14">(M79/H79*I79)-(PI()*(D79/2)^2*I79)</f>
        <v>8.5220992324210343</v>
      </c>
      <c r="P79" s="117">
        <v>2</v>
      </c>
      <c r="Q79" s="117"/>
      <c r="R79" s="117"/>
      <c r="S79" s="116">
        <v>9</v>
      </c>
      <c r="T79" s="117"/>
      <c r="U79" s="117"/>
      <c r="V79" s="116"/>
      <c r="W79" s="116"/>
      <c r="X79" s="116">
        <v>3.5170000000003028</v>
      </c>
      <c r="Y79" s="231">
        <f t="shared" ref="Y79:Y81" si="15">X79-(0.7*0.9*P79)-(PI()*0.2^2*S79)</f>
        <v>1.126026644707977</v>
      </c>
      <c r="Z79" s="118"/>
      <c r="AA79" s="226">
        <f t="shared" si="0"/>
        <v>1</v>
      </c>
      <c r="AB79" s="226">
        <f t="shared" si="1"/>
        <v>4</v>
      </c>
      <c r="AC79" s="83">
        <v>1</v>
      </c>
      <c r="AD79" s="203" t="s">
        <v>124</v>
      </c>
      <c r="AE79" s="83">
        <v>0</v>
      </c>
      <c r="AF79" s="203" t="s">
        <v>123</v>
      </c>
      <c r="AG79" s="203">
        <f>SUMIF($AD79:$AD81,_xlfn.CONCAT("=",AG$16),$AC79:$AC81)+SUMIF($AF79:$AF81,_xlfn.CONCAT("=",AG$16),$AE79:$AE81)</f>
        <v>2</v>
      </c>
      <c r="AH79" s="203">
        <f>SUMIF($AD79:$AD81,_xlfn.CONCAT("=",AH$16),$AC79:$AC81)+SUMIF($AF79:$AF81,_xlfn.CONCAT("=",AH$16),$AE79:$AE81)</f>
        <v>0</v>
      </c>
      <c r="AI79" s="203">
        <f>SUMIF($AD79:$AD81,_xlfn.CONCAT("=",AI$16),$AC79:$AC81)+SUMIF($AF79:$AF81,_xlfn.CONCAT("=",AI$16),$AE79:$AE81)</f>
        <v>0</v>
      </c>
      <c r="AJ79" s="116">
        <v>1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S79" s="116">
        <v>1.3000000000033651E-2</v>
      </c>
      <c r="AT79" s="116">
        <v>0</v>
      </c>
      <c r="AU79" s="116">
        <v>0</v>
      </c>
      <c r="AV79" s="116">
        <v>0</v>
      </c>
      <c r="AW79" s="116">
        <v>0</v>
      </c>
      <c r="AX79" s="116">
        <v>0</v>
      </c>
      <c r="AY79" s="116">
        <v>0</v>
      </c>
      <c r="AZ79" s="116">
        <v>0</v>
      </c>
      <c r="BB79" s="116">
        <v>23</v>
      </c>
      <c r="BC79" s="116">
        <v>0</v>
      </c>
      <c r="BD79" s="116">
        <v>0</v>
      </c>
      <c r="BE79" s="116">
        <v>0</v>
      </c>
      <c r="BF79" s="116">
        <v>0</v>
      </c>
      <c r="BG79" s="116">
        <v>0</v>
      </c>
      <c r="BH79" s="116">
        <v>0</v>
      </c>
      <c r="BI79" s="116">
        <v>0</v>
      </c>
      <c r="BL79" s="83" t="s">
        <v>124</v>
      </c>
      <c r="BM79" s="83">
        <v>1</v>
      </c>
      <c r="BN79" s="83">
        <v>0</v>
      </c>
      <c r="BO79" s="83">
        <v>0</v>
      </c>
      <c r="BP79" s="83">
        <v>0</v>
      </c>
      <c r="BR79" s="87">
        <v>1</v>
      </c>
      <c r="BS79" s="87">
        <v>0</v>
      </c>
      <c r="BT79" s="87">
        <v>0</v>
      </c>
      <c r="BU79" s="87">
        <v>0</v>
      </c>
      <c r="BV79" s="87">
        <v>0</v>
      </c>
      <c r="BW79" s="87">
        <v>0</v>
      </c>
      <c r="BX79" s="87">
        <v>0</v>
      </c>
      <c r="BY79" s="87">
        <v>0</v>
      </c>
      <c r="BZ79" s="87"/>
      <c r="CA79" s="87">
        <v>0</v>
      </c>
      <c r="CB79" s="87">
        <v>0</v>
      </c>
      <c r="CC79" s="87">
        <v>0</v>
      </c>
      <c r="CD79" s="87">
        <v>0</v>
      </c>
      <c r="CE79" s="87">
        <v>0</v>
      </c>
      <c r="CF79" s="87">
        <v>0</v>
      </c>
      <c r="CG79" s="87">
        <v>0</v>
      </c>
      <c r="CH79" s="87">
        <v>0</v>
      </c>
      <c r="CI79" s="87"/>
      <c r="CJ79" s="87">
        <v>0</v>
      </c>
      <c r="CK79" s="87">
        <v>0</v>
      </c>
      <c r="CL79" s="87">
        <v>0</v>
      </c>
      <c r="CM79" s="87">
        <v>0</v>
      </c>
      <c r="CN79" s="87">
        <v>0</v>
      </c>
      <c r="CO79" s="87">
        <v>0</v>
      </c>
      <c r="CP79" s="87">
        <v>0</v>
      </c>
      <c r="CQ79" s="87">
        <v>0</v>
      </c>
    </row>
    <row r="80" spans="2:95" ht="12.75" customHeight="1" x14ac:dyDescent="0.2">
      <c r="B80" s="189" t="s">
        <v>210</v>
      </c>
      <c r="C80" s="115" t="s">
        <v>211</v>
      </c>
      <c r="D80" s="116">
        <v>0.4</v>
      </c>
      <c r="E80" s="116">
        <v>2.5540000000000873</v>
      </c>
      <c r="F80" s="116">
        <v>1.3519999999999754</v>
      </c>
      <c r="G80" s="116">
        <v>1.9530000000000314</v>
      </c>
      <c r="H80" s="116">
        <v>40</v>
      </c>
      <c r="I80" s="116"/>
      <c r="J80" s="116">
        <v>1.4</v>
      </c>
      <c r="K80" s="116">
        <v>4.6000000000000005</v>
      </c>
      <c r="L80" s="116">
        <v>0</v>
      </c>
      <c r="M80" s="116">
        <v>113.96800000000175</v>
      </c>
      <c r="N80" s="116">
        <f t="shared" si="13"/>
        <v>108.94145175425808</v>
      </c>
      <c r="O80" s="116">
        <f t="shared" si="14"/>
        <v>0</v>
      </c>
      <c r="P80" s="117"/>
      <c r="Q80" s="117"/>
      <c r="R80" s="117"/>
      <c r="S80" s="116"/>
      <c r="T80" s="117"/>
      <c r="U80" s="117"/>
      <c r="V80" s="116"/>
      <c r="W80" s="116"/>
      <c r="X80" s="116">
        <v>0</v>
      </c>
      <c r="Y80" s="231">
        <f t="shared" si="15"/>
        <v>0</v>
      </c>
      <c r="Z80" s="118"/>
      <c r="AA80" s="226">
        <f t="shared" si="0"/>
        <v>4</v>
      </c>
      <c r="AB80" s="226">
        <f t="shared" si="1"/>
        <v>2</v>
      </c>
      <c r="AC80" s="83">
        <v>0</v>
      </c>
      <c r="AD80" s="203" t="s">
        <v>123</v>
      </c>
      <c r="AE80" s="83">
        <v>1</v>
      </c>
      <c r="AF80" s="203" t="s">
        <v>124</v>
      </c>
      <c r="AG80" s="203"/>
      <c r="AH80" s="203"/>
      <c r="AI80" s="203"/>
      <c r="AJ80" s="116">
        <v>1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S80" s="116">
        <v>2.5540000000000873</v>
      </c>
      <c r="AT80" s="116">
        <v>0</v>
      </c>
      <c r="AU80" s="116">
        <v>0</v>
      </c>
      <c r="AV80" s="116">
        <v>0</v>
      </c>
      <c r="AW80" s="116">
        <v>0</v>
      </c>
      <c r="AX80" s="116">
        <v>0</v>
      </c>
      <c r="AY80" s="116">
        <v>0</v>
      </c>
      <c r="AZ80" s="116">
        <v>0</v>
      </c>
      <c r="BB80" s="116">
        <v>40</v>
      </c>
      <c r="BC80" s="116">
        <v>0</v>
      </c>
      <c r="BD80" s="116">
        <v>0</v>
      </c>
      <c r="BE80" s="116">
        <v>0</v>
      </c>
      <c r="BF80" s="116">
        <v>0</v>
      </c>
      <c r="BG80" s="116">
        <v>0</v>
      </c>
      <c r="BH80" s="116">
        <v>0</v>
      </c>
      <c r="BI80" s="116">
        <v>0</v>
      </c>
      <c r="BL80" s="83" t="s">
        <v>126</v>
      </c>
      <c r="BM80" s="83">
        <v>0</v>
      </c>
      <c r="BN80" s="83">
        <v>0</v>
      </c>
      <c r="BO80" s="83">
        <v>0</v>
      </c>
      <c r="BP80" s="83">
        <v>1</v>
      </c>
      <c r="BR80" s="87">
        <v>0</v>
      </c>
      <c r="BS80" s="87">
        <v>0</v>
      </c>
      <c r="BT80" s="87">
        <v>0</v>
      </c>
      <c r="BU80" s="87">
        <v>0</v>
      </c>
      <c r="BV80" s="87">
        <v>0</v>
      </c>
      <c r="BW80" s="87">
        <v>0</v>
      </c>
      <c r="BX80" s="87">
        <v>0</v>
      </c>
      <c r="BY80" s="87">
        <v>0</v>
      </c>
      <c r="BZ80" s="87"/>
      <c r="CA80" s="87">
        <v>0</v>
      </c>
      <c r="CB80" s="87">
        <v>0</v>
      </c>
      <c r="CC80" s="87">
        <v>0</v>
      </c>
      <c r="CD80" s="87">
        <v>0</v>
      </c>
      <c r="CE80" s="87">
        <v>0</v>
      </c>
      <c r="CF80" s="87">
        <v>0</v>
      </c>
      <c r="CG80" s="87">
        <v>0</v>
      </c>
      <c r="CH80" s="87">
        <v>0</v>
      </c>
      <c r="CI80" s="87"/>
      <c r="CJ80" s="87">
        <v>1</v>
      </c>
      <c r="CK80" s="87">
        <v>0</v>
      </c>
      <c r="CL80" s="87">
        <v>0</v>
      </c>
      <c r="CM80" s="87">
        <v>0</v>
      </c>
      <c r="CN80" s="87">
        <v>0</v>
      </c>
      <c r="CO80" s="87">
        <v>0</v>
      </c>
      <c r="CP80" s="87">
        <v>0</v>
      </c>
      <c r="CQ80" s="87">
        <v>0</v>
      </c>
    </row>
    <row r="81" spans="2:95" ht="12.75" customHeight="1" x14ac:dyDescent="0.2">
      <c r="B81" s="189" t="s">
        <v>211</v>
      </c>
      <c r="C81" s="115" t="s">
        <v>204</v>
      </c>
      <c r="D81" s="116">
        <v>0.4</v>
      </c>
      <c r="E81" s="116">
        <v>1.8029999999999973</v>
      </c>
      <c r="F81" s="116">
        <v>1.1429999999999154</v>
      </c>
      <c r="G81" s="116">
        <v>1.4729999999999563</v>
      </c>
      <c r="H81" s="116">
        <v>17</v>
      </c>
      <c r="I81" s="116"/>
      <c r="J81" s="116">
        <v>1.4</v>
      </c>
      <c r="K81" s="116">
        <v>1.9550000000000001</v>
      </c>
      <c r="L81" s="116">
        <v>0</v>
      </c>
      <c r="M81" s="116">
        <v>37.012399999998955</v>
      </c>
      <c r="N81" s="116">
        <f t="shared" si="13"/>
        <v>34.876116995557901</v>
      </c>
      <c r="O81" s="116">
        <f t="shared" si="14"/>
        <v>0</v>
      </c>
      <c r="P81" s="117">
        <v>2</v>
      </c>
      <c r="Q81" s="117"/>
      <c r="R81" s="117"/>
      <c r="S81" s="116">
        <v>10</v>
      </c>
      <c r="T81" s="117"/>
      <c r="U81" s="117"/>
      <c r="V81" s="116"/>
      <c r="W81" s="116"/>
      <c r="X81" s="116">
        <v>21.429999999999971</v>
      </c>
      <c r="Y81" s="231">
        <f t="shared" si="15"/>
        <v>18.913362938564052</v>
      </c>
      <c r="Z81" s="118"/>
      <c r="AA81" s="226">
        <f t="shared" si="0"/>
        <v>2</v>
      </c>
      <c r="AB81" s="226">
        <f t="shared" si="1"/>
        <v>3</v>
      </c>
      <c r="AC81" s="83">
        <v>0</v>
      </c>
      <c r="AD81" s="203" t="s">
        <v>124</v>
      </c>
      <c r="AE81" s="83">
        <v>0</v>
      </c>
      <c r="AF81" s="203" t="s">
        <v>123</v>
      </c>
      <c r="AG81" s="203"/>
      <c r="AH81" s="203"/>
      <c r="AI81" s="203"/>
      <c r="AJ81" s="116">
        <v>1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S81" s="116">
        <v>1.8029999999999973</v>
      </c>
      <c r="AT81" s="116">
        <v>0</v>
      </c>
      <c r="AU81" s="116">
        <v>0</v>
      </c>
      <c r="AV81" s="116">
        <v>0</v>
      </c>
      <c r="AW81" s="116">
        <v>0</v>
      </c>
      <c r="AX81" s="116">
        <v>0</v>
      </c>
      <c r="AY81" s="116">
        <v>0</v>
      </c>
      <c r="AZ81" s="116">
        <v>0</v>
      </c>
      <c r="BB81" s="116">
        <v>17</v>
      </c>
      <c r="BC81" s="116">
        <v>0</v>
      </c>
      <c r="BD81" s="116">
        <v>0</v>
      </c>
      <c r="BE81" s="116">
        <v>0</v>
      </c>
      <c r="BF81" s="116">
        <v>0</v>
      </c>
      <c r="BG81" s="116">
        <v>0</v>
      </c>
      <c r="BH81" s="116">
        <v>0</v>
      </c>
      <c r="BI81" s="116">
        <v>0</v>
      </c>
      <c r="BL81" s="83" t="s">
        <v>125</v>
      </c>
      <c r="BM81" s="83">
        <v>0</v>
      </c>
      <c r="BN81" s="83">
        <v>1</v>
      </c>
      <c r="BO81" s="83">
        <v>0</v>
      </c>
      <c r="BP81" s="83">
        <v>0</v>
      </c>
      <c r="BR81" s="87">
        <v>0</v>
      </c>
      <c r="BS81" s="87">
        <v>0</v>
      </c>
      <c r="BT81" s="87">
        <v>0</v>
      </c>
      <c r="BU81" s="87">
        <v>0</v>
      </c>
      <c r="BV81" s="87">
        <v>0</v>
      </c>
      <c r="BW81" s="87">
        <v>0</v>
      </c>
      <c r="BX81" s="87">
        <v>0</v>
      </c>
      <c r="BY81" s="87">
        <v>0</v>
      </c>
      <c r="BZ81" s="87"/>
      <c r="CA81" s="87">
        <v>1</v>
      </c>
      <c r="CB81" s="87">
        <v>0</v>
      </c>
      <c r="CC81" s="87">
        <v>0</v>
      </c>
      <c r="CD81" s="87">
        <v>0</v>
      </c>
      <c r="CE81" s="87">
        <v>0</v>
      </c>
      <c r="CF81" s="87">
        <v>0</v>
      </c>
      <c r="CG81" s="87">
        <v>0</v>
      </c>
      <c r="CH81" s="87">
        <v>0</v>
      </c>
      <c r="CI81" s="87"/>
      <c r="CJ81" s="87">
        <v>0</v>
      </c>
      <c r="CK81" s="87">
        <v>0</v>
      </c>
      <c r="CL81" s="87">
        <v>0</v>
      </c>
      <c r="CM81" s="87">
        <v>0</v>
      </c>
      <c r="CN81" s="87">
        <v>0</v>
      </c>
      <c r="CO81" s="87">
        <v>0</v>
      </c>
      <c r="CP81" s="87">
        <v>0</v>
      </c>
      <c r="CQ81" s="87">
        <v>0</v>
      </c>
    </row>
    <row r="82" spans="2:95" ht="12.75" customHeight="1" x14ac:dyDescent="0.2">
      <c r="B82" s="189"/>
      <c r="C82" s="115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7"/>
      <c r="Q82" s="117"/>
      <c r="R82" s="117"/>
      <c r="S82" s="116"/>
      <c r="T82" s="117"/>
      <c r="U82" s="117"/>
      <c r="V82" s="116"/>
      <c r="W82" s="116"/>
      <c r="X82" s="116"/>
      <c r="Y82" s="231"/>
      <c r="Z82" s="118"/>
      <c r="AA82" s="226"/>
      <c r="AB82" s="226"/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S82" s="116">
        <v>0</v>
      </c>
      <c r="AT82" s="116">
        <v>0</v>
      </c>
      <c r="AU82" s="116">
        <v>0</v>
      </c>
      <c r="AV82" s="116">
        <v>0</v>
      </c>
      <c r="AW82" s="116">
        <v>0</v>
      </c>
      <c r="AX82" s="116">
        <v>0</v>
      </c>
      <c r="AY82" s="116">
        <v>0</v>
      </c>
      <c r="AZ82" s="116">
        <v>0</v>
      </c>
      <c r="BB82" s="116">
        <v>0</v>
      </c>
      <c r="BC82" s="116">
        <v>0</v>
      </c>
      <c r="BD82" s="116">
        <v>0</v>
      </c>
      <c r="BE82" s="116">
        <v>0</v>
      </c>
      <c r="BF82" s="116">
        <v>0</v>
      </c>
      <c r="BG82" s="116">
        <v>0</v>
      </c>
      <c r="BH82" s="116">
        <v>0</v>
      </c>
      <c r="BI82" s="116">
        <v>0</v>
      </c>
      <c r="BL82" s="83" t="s">
        <v>221</v>
      </c>
      <c r="BM82" s="83">
        <v>0</v>
      </c>
      <c r="BN82" s="83">
        <v>0</v>
      </c>
      <c r="BO82" s="83">
        <v>0</v>
      </c>
      <c r="BP82" s="83">
        <v>0</v>
      </c>
      <c r="BR82" s="87">
        <v>0</v>
      </c>
      <c r="BS82" s="87">
        <v>0</v>
      </c>
      <c r="BT82" s="87">
        <v>0</v>
      </c>
      <c r="BU82" s="87">
        <v>0</v>
      </c>
      <c r="BV82" s="87">
        <v>0</v>
      </c>
      <c r="BW82" s="87">
        <v>0</v>
      </c>
      <c r="BX82" s="87">
        <v>0</v>
      </c>
      <c r="BY82" s="87">
        <v>0</v>
      </c>
      <c r="BZ82" s="87"/>
      <c r="CA82" s="87">
        <v>0</v>
      </c>
      <c r="CB82" s="87">
        <v>0</v>
      </c>
      <c r="CC82" s="87">
        <v>0</v>
      </c>
      <c r="CD82" s="87">
        <v>0</v>
      </c>
      <c r="CE82" s="87">
        <v>0</v>
      </c>
      <c r="CF82" s="87">
        <v>0</v>
      </c>
      <c r="CG82" s="87">
        <v>0</v>
      </c>
      <c r="CH82" s="87">
        <v>0</v>
      </c>
      <c r="CI82" s="87"/>
      <c r="CJ82" s="87">
        <v>0</v>
      </c>
      <c r="CK82" s="87">
        <v>0</v>
      </c>
      <c r="CL82" s="87">
        <v>0</v>
      </c>
      <c r="CM82" s="87">
        <v>0</v>
      </c>
      <c r="CN82" s="87">
        <v>0</v>
      </c>
      <c r="CO82" s="87">
        <v>0</v>
      </c>
      <c r="CP82" s="87">
        <v>0</v>
      </c>
      <c r="CQ82" s="87">
        <v>0</v>
      </c>
    </row>
    <row r="83" spans="2:95" ht="12.75" customHeight="1" x14ac:dyDescent="0.2">
      <c r="B83" s="218" t="s">
        <v>182</v>
      </c>
      <c r="C83" s="115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7"/>
      <c r="Q83" s="117"/>
      <c r="R83" s="117"/>
      <c r="S83" s="116"/>
      <c r="T83" s="117"/>
      <c r="U83" s="117"/>
      <c r="V83" s="116"/>
      <c r="W83" s="116"/>
      <c r="X83" s="116"/>
      <c r="Y83" s="231"/>
      <c r="Z83" s="118"/>
      <c r="AA83" s="226"/>
      <c r="AB83" s="226"/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S83" s="116">
        <v>0</v>
      </c>
      <c r="AT83" s="116">
        <v>0</v>
      </c>
      <c r="AU83" s="116">
        <v>0</v>
      </c>
      <c r="AV83" s="116">
        <v>0</v>
      </c>
      <c r="AW83" s="116">
        <v>0</v>
      </c>
      <c r="AX83" s="116">
        <v>0</v>
      </c>
      <c r="AY83" s="116">
        <v>0</v>
      </c>
      <c r="AZ83" s="116">
        <v>0</v>
      </c>
      <c r="BB83" s="116">
        <v>0</v>
      </c>
      <c r="BC83" s="116">
        <v>0</v>
      </c>
      <c r="BD83" s="116">
        <v>0</v>
      </c>
      <c r="BE83" s="116">
        <v>0</v>
      </c>
      <c r="BF83" s="116">
        <v>0</v>
      </c>
      <c r="BG83" s="116">
        <v>0</v>
      </c>
      <c r="BH83" s="116">
        <v>0</v>
      </c>
      <c r="BI83" s="116">
        <v>0</v>
      </c>
      <c r="BL83" s="83" t="s">
        <v>222</v>
      </c>
      <c r="BM83" s="83">
        <v>0</v>
      </c>
      <c r="BN83" s="83">
        <v>0</v>
      </c>
      <c r="BO83" s="83">
        <v>0</v>
      </c>
      <c r="BP83" s="83">
        <v>0</v>
      </c>
      <c r="BR83" s="87">
        <v>0</v>
      </c>
      <c r="BS83" s="87">
        <v>0</v>
      </c>
      <c r="BT83" s="87">
        <v>0</v>
      </c>
      <c r="BU83" s="87">
        <v>0</v>
      </c>
      <c r="BV83" s="87">
        <v>0</v>
      </c>
      <c r="BW83" s="87">
        <v>0</v>
      </c>
      <c r="BX83" s="87">
        <v>0</v>
      </c>
      <c r="BY83" s="87">
        <v>0</v>
      </c>
      <c r="BZ83" s="87"/>
      <c r="CA83" s="87">
        <v>0</v>
      </c>
      <c r="CB83" s="87">
        <v>0</v>
      </c>
      <c r="CC83" s="87">
        <v>0</v>
      </c>
      <c r="CD83" s="87">
        <v>0</v>
      </c>
      <c r="CE83" s="87">
        <v>0</v>
      </c>
      <c r="CF83" s="87">
        <v>0</v>
      </c>
      <c r="CG83" s="87">
        <v>0</v>
      </c>
      <c r="CH83" s="87">
        <v>0</v>
      </c>
      <c r="CI83" s="87"/>
      <c r="CJ83" s="87">
        <v>0</v>
      </c>
      <c r="CK83" s="87">
        <v>0</v>
      </c>
      <c r="CL83" s="87">
        <v>0</v>
      </c>
      <c r="CM83" s="87">
        <v>0</v>
      </c>
      <c r="CN83" s="87">
        <v>0</v>
      </c>
      <c r="CO83" s="87">
        <v>0</v>
      </c>
      <c r="CP83" s="87">
        <v>0</v>
      </c>
      <c r="CQ83" s="87">
        <v>0</v>
      </c>
    </row>
    <row r="84" spans="2:95" ht="12.75" customHeight="1" x14ac:dyDescent="0.2">
      <c r="B84" s="189" t="s">
        <v>142</v>
      </c>
      <c r="C84" s="115" t="s">
        <v>206</v>
      </c>
      <c r="D84" s="116">
        <v>0.4</v>
      </c>
      <c r="E84" s="116">
        <v>2.2850000000000819</v>
      </c>
      <c r="F84" s="116">
        <v>2.5989999999999327</v>
      </c>
      <c r="G84" s="116">
        <v>2.4420000000000073</v>
      </c>
      <c r="H84" s="116">
        <v>30</v>
      </c>
      <c r="I84" s="116">
        <v>11</v>
      </c>
      <c r="J84" s="116">
        <v>1.4</v>
      </c>
      <c r="K84" s="116">
        <v>3.45</v>
      </c>
      <c r="L84" s="116">
        <v>0</v>
      </c>
      <c r="M84" s="116">
        <v>106.01400000000031</v>
      </c>
      <c r="N84" s="116">
        <f t="shared" ref="N84" si="16">(M84/H84*(H84-I84))-(PI()*(D84/2)^2*(H84-I84))</f>
        <v>64.754589583271965</v>
      </c>
      <c r="O84" s="116">
        <f>(M84/H84*I84)-(PI()*(D84/2)^2*I84)</f>
        <v>37.489499232420606</v>
      </c>
      <c r="P84" s="117">
        <v>2</v>
      </c>
      <c r="Q84" s="117"/>
      <c r="R84" s="117"/>
      <c r="S84" s="116">
        <v>10</v>
      </c>
      <c r="T84" s="117"/>
      <c r="U84" s="117"/>
      <c r="V84" s="116"/>
      <c r="W84" s="116"/>
      <c r="X84" s="116">
        <v>26.250000000000817</v>
      </c>
      <c r="Y84" s="231">
        <f>X84-(0.7*0.9*P84)-(PI()*0.2^2*S84)</f>
        <v>23.733362938564898</v>
      </c>
      <c r="Z84" s="118"/>
      <c r="AA84" s="226">
        <f t="shared" ref="AA84:AA100" si="17">COUNTIF($B$17:$B$100,_xlfn.CONCAT("=",B84))+COUNTIF($C$17:$C$100,_xlfn.CONCAT("=",B84))</f>
        <v>1</v>
      </c>
      <c r="AB84" s="226">
        <f t="shared" ref="AB84:AB100" si="18">COUNTIF($B$17:$B$100,_xlfn.CONCAT("=",C84))+COUNTIF($C$17:$C$100,_xlfn.CONCAT("=",C84))</f>
        <v>3</v>
      </c>
      <c r="AC84" s="83">
        <v>1</v>
      </c>
      <c r="AD84" s="203" t="s">
        <v>124</v>
      </c>
      <c r="AE84" s="83">
        <v>0</v>
      </c>
      <c r="AF84" s="203" t="s">
        <v>123</v>
      </c>
      <c r="AG84" s="203">
        <f>SUMIF($AD84,_xlfn.CONCAT("=",AG$16),$AC84)+SUMIF($AF84,_xlfn.CONCAT("=",AG$16),$AE84)</f>
        <v>1</v>
      </c>
      <c r="AH84" s="203">
        <f>SUMIF($AD84,_xlfn.CONCAT("=",AH$16),$AC84)+SUMIF($AF84,_xlfn.CONCAT("=",AH$16),$AE84)</f>
        <v>0</v>
      </c>
      <c r="AI84" s="203">
        <f>SUMIF($AD84,_xlfn.CONCAT("=",AI$16),$AC84)+SUMIF($AF84,_xlfn.CONCAT("=",AI$16),$AE84)</f>
        <v>0</v>
      </c>
      <c r="AJ84" s="116">
        <v>1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S84" s="116">
        <v>2.2850000000000819</v>
      </c>
      <c r="AT84" s="116">
        <v>0</v>
      </c>
      <c r="AU84" s="116">
        <v>0</v>
      </c>
      <c r="AV84" s="116">
        <v>0</v>
      </c>
      <c r="AW84" s="116">
        <v>0</v>
      </c>
      <c r="AX84" s="116">
        <v>0</v>
      </c>
      <c r="AY84" s="116">
        <v>0</v>
      </c>
      <c r="AZ84" s="116">
        <v>0</v>
      </c>
      <c r="BB84" s="116">
        <v>30</v>
      </c>
      <c r="BC84" s="116">
        <v>0</v>
      </c>
      <c r="BD84" s="116">
        <v>0</v>
      </c>
      <c r="BE84" s="116">
        <v>0</v>
      </c>
      <c r="BF84" s="116">
        <v>0</v>
      </c>
      <c r="BG84" s="116">
        <v>0</v>
      </c>
      <c r="BH84" s="116">
        <v>0</v>
      </c>
      <c r="BI84" s="116">
        <v>0</v>
      </c>
      <c r="BL84" s="83" t="s">
        <v>124</v>
      </c>
      <c r="BM84" s="83">
        <v>1</v>
      </c>
      <c r="BN84" s="83">
        <v>0</v>
      </c>
      <c r="BO84" s="83">
        <v>0</v>
      </c>
      <c r="BP84" s="83">
        <v>0</v>
      </c>
      <c r="BR84" s="87">
        <v>1</v>
      </c>
      <c r="BS84" s="87">
        <v>0</v>
      </c>
      <c r="BT84" s="87">
        <v>0</v>
      </c>
      <c r="BU84" s="87">
        <v>0</v>
      </c>
      <c r="BV84" s="87">
        <v>0</v>
      </c>
      <c r="BW84" s="87">
        <v>0</v>
      </c>
      <c r="BX84" s="87">
        <v>0</v>
      </c>
      <c r="BY84" s="87">
        <v>0</v>
      </c>
      <c r="BZ84" s="87"/>
      <c r="CA84" s="87">
        <v>0</v>
      </c>
      <c r="CB84" s="87">
        <v>0</v>
      </c>
      <c r="CC84" s="87">
        <v>0</v>
      </c>
      <c r="CD84" s="87">
        <v>0</v>
      </c>
      <c r="CE84" s="87">
        <v>0</v>
      </c>
      <c r="CF84" s="87">
        <v>0</v>
      </c>
      <c r="CG84" s="87">
        <v>0</v>
      </c>
      <c r="CH84" s="87">
        <v>0</v>
      </c>
      <c r="CI84" s="87"/>
      <c r="CJ84" s="87">
        <v>0</v>
      </c>
      <c r="CK84" s="87">
        <v>0</v>
      </c>
      <c r="CL84" s="87">
        <v>0</v>
      </c>
      <c r="CM84" s="87">
        <v>0</v>
      </c>
      <c r="CN84" s="87">
        <v>0</v>
      </c>
      <c r="CO84" s="87">
        <v>0</v>
      </c>
      <c r="CP84" s="87">
        <v>0</v>
      </c>
      <c r="CQ84" s="87">
        <v>0</v>
      </c>
    </row>
    <row r="85" spans="2:95" ht="12.75" customHeight="1" x14ac:dyDescent="0.2">
      <c r="B85" s="189"/>
      <c r="C85" s="115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7"/>
      <c r="Q85" s="117"/>
      <c r="R85" s="117"/>
      <c r="S85" s="116"/>
      <c r="T85" s="117"/>
      <c r="U85" s="117"/>
      <c r="V85" s="116"/>
      <c r="W85" s="116"/>
      <c r="X85" s="116"/>
      <c r="Y85" s="231"/>
      <c r="Z85" s="118"/>
      <c r="AA85" s="226"/>
      <c r="AB85" s="226"/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S85" s="116">
        <v>0</v>
      </c>
      <c r="AT85" s="116">
        <v>0</v>
      </c>
      <c r="AU85" s="116">
        <v>0</v>
      </c>
      <c r="AV85" s="116">
        <v>0</v>
      </c>
      <c r="AW85" s="116">
        <v>0</v>
      </c>
      <c r="AX85" s="116">
        <v>0</v>
      </c>
      <c r="AY85" s="116">
        <v>0</v>
      </c>
      <c r="AZ85" s="116">
        <v>0</v>
      </c>
      <c r="BB85" s="116">
        <v>0</v>
      </c>
      <c r="BC85" s="116">
        <v>0</v>
      </c>
      <c r="BD85" s="116">
        <v>0</v>
      </c>
      <c r="BE85" s="116">
        <v>0</v>
      </c>
      <c r="BF85" s="116">
        <v>0</v>
      </c>
      <c r="BG85" s="116">
        <v>0</v>
      </c>
      <c r="BH85" s="116">
        <v>0</v>
      </c>
      <c r="BI85" s="116">
        <v>0</v>
      </c>
      <c r="BL85" s="83" t="s">
        <v>221</v>
      </c>
      <c r="BM85" s="83">
        <v>0</v>
      </c>
      <c r="BN85" s="83">
        <v>0</v>
      </c>
      <c r="BO85" s="83">
        <v>0</v>
      </c>
      <c r="BP85" s="83">
        <v>0</v>
      </c>
      <c r="BR85" s="87">
        <v>0</v>
      </c>
      <c r="BS85" s="87">
        <v>0</v>
      </c>
      <c r="BT85" s="87">
        <v>0</v>
      </c>
      <c r="BU85" s="87">
        <v>0</v>
      </c>
      <c r="BV85" s="87">
        <v>0</v>
      </c>
      <c r="BW85" s="87">
        <v>0</v>
      </c>
      <c r="BX85" s="87">
        <v>0</v>
      </c>
      <c r="BY85" s="87">
        <v>0</v>
      </c>
      <c r="BZ85" s="87"/>
      <c r="CA85" s="87">
        <v>0</v>
      </c>
      <c r="CB85" s="87">
        <v>0</v>
      </c>
      <c r="CC85" s="87">
        <v>0</v>
      </c>
      <c r="CD85" s="87">
        <v>0</v>
      </c>
      <c r="CE85" s="87">
        <v>0</v>
      </c>
      <c r="CF85" s="87">
        <v>0</v>
      </c>
      <c r="CG85" s="87">
        <v>0</v>
      </c>
      <c r="CH85" s="87">
        <v>0</v>
      </c>
      <c r="CI85" s="87"/>
      <c r="CJ85" s="87">
        <v>0</v>
      </c>
      <c r="CK85" s="87">
        <v>0</v>
      </c>
      <c r="CL85" s="87">
        <v>0</v>
      </c>
      <c r="CM85" s="87">
        <v>0</v>
      </c>
      <c r="CN85" s="87">
        <v>0</v>
      </c>
      <c r="CO85" s="87">
        <v>0</v>
      </c>
      <c r="CP85" s="87">
        <v>0</v>
      </c>
      <c r="CQ85" s="87">
        <v>0</v>
      </c>
    </row>
    <row r="86" spans="2:95" ht="12.75" customHeight="1" x14ac:dyDescent="0.2">
      <c r="B86" s="218" t="s">
        <v>183</v>
      </c>
      <c r="C86" s="115"/>
      <c r="D86" s="116"/>
      <c r="E86" s="116"/>
      <c r="F86" s="116"/>
      <c r="G86" s="116"/>
      <c r="H86" s="116">
        <f>SUM(H87:H91)</f>
        <v>106</v>
      </c>
      <c r="I86" s="116"/>
      <c r="J86" s="116"/>
      <c r="K86" s="116"/>
      <c r="L86" s="116"/>
      <c r="M86" s="116">
        <f>SUM(M87:M91)</f>
        <v>221.45079999999851</v>
      </c>
      <c r="N86" s="116">
        <f>SUM(N87:N91)</f>
        <v>184.80124791635671</v>
      </c>
      <c r="O86" s="116">
        <f>SUM(O87:O91)</f>
        <v>23.32919923242105</v>
      </c>
      <c r="P86" s="116">
        <f>SUM(P87:P91)</f>
        <v>8</v>
      </c>
      <c r="Q86" s="117"/>
      <c r="R86" s="117"/>
      <c r="S86" s="116">
        <f>SUM(S87:S91)</f>
        <v>28</v>
      </c>
      <c r="T86" s="117"/>
      <c r="U86" s="117"/>
      <c r="V86" s="116"/>
      <c r="W86" s="116"/>
      <c r="X86" s="116">
        <f>SUM(X87:X91)</f>
        <v>62.423999999998927</v>
      </c>
      <c r="Y86" s="116">
        <f>SUM(Y87:Y91)</f>
        <v>53.865416227978365</v>
      </c>
      <c r="Z86" s="118"/>
      <c r="AA86" s="226"/>
      <c r="AB86" s="226"/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S86" s="116">
        <v>0</v>
      </c>
      <c r="AT86" s="116">
        <v>0</v>
      </c>
      <c r="AU86" s="116">
        <v>0</v>
      </c>
      <c r="AV86" s="116">
        <v>0</v>
      </c>
      <c r="AW86" s="116">
        <v>0</v>
      </c>
      <c r="AX86" s="116">
        <v>0</v>
      </c>
      <c r="AY86" s="116">
        <v>0</v>
      </c>
      <c r="AZ86" s="116">
        <v>0</v>
      </c>
      <c r="BB86" s="116">
        <v>0</v>
      </c>
      <c r="BC86" s="116">
        <v>0</v>
      </c>
      <c r="BD86" s="116">
        <v>0</v>
      </c>
      <c r="BE86" s="116">
        <v>0</v>
      </c>
      <c r="BF86" s="116">
        <v>0</v>
      </c>
      <c r="BG86" s="116">
        <v>0</v>
      </c>
      <c r="BH86" s="116">
        <v>0</v>
      </c>
      <c r="BI86" s="116">
        <v>0</v>
      </c>
      <c r="BL86" s="83" t="s">
        <v>222</v>
      </c>
      <c r="BM86" s="83">
        <v>0</v>
      </c>
      <c r="BN86" s="83">
        <v>0</v>
      </c>
      <c r="BO86" s="83">
        <v>0</v>
      </c>
      <c r="BP86" s="83">
        <v>0</v>
      </c>
      <c r="BR86" s="87">
        <v>0</v>
      </c>
      <c r="BS86" s="87">
        <v>0</v>
      </c>
      <c r="BT86" s="87">
        <v>0</v>
      </c>
      <c r="BU86" s="87">
        <v>0</v>
      </c>
      <c r="BV86" s="87">
        <v>0</v>
      </c>
      <c r="BW86" s="87">
        <v>0</v>
      </c>
      <c r="BX86" s="87">
        <v>0</v>
      </c>
      <c r="BY86" s="87">
        <v>0</v>
      </c>
      <c r="BZ86" s="87"/>
      <c r="CA86" s="87">
        <v>0</v>
      </c>
      <c r="CB86" s="87">
        <v>0</v>
      </c>
      <c r="CC86" s="87">
        <v>0</v>
      </c>
      <c r="CD86" s="87">
        <v>0</v>
      </c>
      <c r="CE86" s="87">
        <v>0</v>
      </c>
      <c r="CF86" s="87">
        <v>0</v>
      </c>
      <c r="CG86" s="87">
        <v>0</v>
      </c>
      <c r="CH86" s="87">
        <v>0</v>
      </c>
      <c r="CI86" s="87"/>
      <c r="CJ86" s="87">
        <v>0</v>
      </c>
      <c r="CK86" s="87">
        <v>0</v>
      </c>
      <c r="CL86" s="87">
        <v>0</v>
      </c>
      <c r="CM86" s="87">
        <v>0</v>
      </c>
      <c r="CN86" s="87">
        <v>0</v>
      </c>
      <c r="CO86" s="87">
        <v>0</v>
      </c>
      <c r="CP86" s="87">
        <v>0</v>
      </c>
      <c r="CQ86" s="87">
        <v>0</v>
      </c>
    </row>
    <row r="87" spans="2:95" ht="12.75" customHeight="1" x14ac:dyDescent="0.2">
      <c r="B87" s="189" t="s">
        <v>169</v>
      </c>
      <c r="C87" s="115" t="s">
        <v>212</v>
      </c>
      <c r="D87" s="116">
        <v>0.4</v>
      </c>
      <c r="E87" s="116">
        <v>2.67999999999995</v>
      </c>
      <c r="F87" s="116">
        <v>1.1179999999999382</v>
      </c>
      <c r="G87" s="116">
        <v>1.8989999999999441</v>
      </c>
      <c r="H87" s="116">
        <v>14</v>
      </c>
      <c r="I87" s="116"/>
      <c r="J87" s="116">
        <v>1.4</v>
      </c>
      <c r="K87" s="116">
        <v>1.61</v>
      </c>
      <c r="L87" s="116">
        <v>0</v>
      </c>
      <c r="M87" s="116">
        <v>38.830399999998903</v>
      </c>
      <c r="N87" s="116">
        <f t="shared" ref="N87:N91" si="19">(M87/H87*(H87-I87))-(PI()*(D87/2)^2*(H87-I87))</f>
        <v>37.071108113988622</v>
      </c>
      <c r="O87" s="116">
        <f t="shared" ref="O87:O91" si="20">(M87/H87*I87)-(PI()*(D87/2)^2*I87)</f>
        <v>0</v>
      </c>
      <c r="P87" s="117">
        <v>2</v>
      </c>
      <c r="Q87" s="117"/>
      <c r="R87" s="117"/>
      <c r="S87" s="116">
        <v>10</v>
      </c>
      <c r="T87" s="117"/>
      <c r="U87" s="117"/>
      <c r="V87" s="116"/>
      <c r="W87" s="116"/>
      <c r="X87" s="116">
        <v>30.199999999999498</v>
      </c>
      <c r="Y87" s="231">
        <f t="shared" ref="Y87:Y91" si="21">X87-(0.7*0.9*P87)-(PI()*0.2^2*S87)</f>
        <v>27.68336293856358</v>
      </c>
      <c r="Z87" s="118"/>
      <c r="AA87" s="226">
        <f t="shared" si="17"/>
        <v>2</v>
      </c>
      <c r="AB87" s="226">
        <f t="shared" si="18"/>
        <v>2</v>
      </c>
      <c r="AC87" s="83">
        <v>0</v>
      </c>
      <c r="AD87" s="203" t="s">
        <v>124</v>
      </c>
      <c r="AE87" s="83">
        <v>1</v>
      </c>
      <c r="AF87" s="203" t="s">
        <v>123</v>
      </c>
      <c r="AG87" s="203">
        <f>SUMIF($AD87:$AD91,_xlfn.CONCAT("=",AG$16),$AC87:$AC91)+SUMIF($AF87:$AF91,_xlfn.CONCAT("=",AG$16),$AE87:$AE91)</f>
        <v>2</v>
      </c>
      <c r="AH87" s="203">
        <f>SUMIF($AD87:$AD91,_xlfn.CONCAT("=",AH$16),$AC87:$AC91)+SUMIF($AF87:$AF91,_xlfn.CONCAT("=",AH$16),$AE87:$AE91)</f>
        <v>1</v>
      </c>
      <c r="AI87" s="203">
        <f>SUMIF($AD87:$AD91,_xlfn.CONCAT("=",AI$16),$AC87:$AC91)+SUMIF($AF87:$AF91,_xlfn.CONCAT("=",AI$16),$AE87:$AE91)</f>
        <v>1</v>
      </c>
      <c r="AJ87" s="116">
        <v>1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S87" s="116">
        <v>2.67999999999995</v>
      </c>
      <c r="AT87" s="116">
        <v>0</v>
      </c>
      <c r="AU87" s="116">
        <v>0</v>
      </c>
      <c r="AV87" s="116">
        <v>0</v>
      </c>
      <c r="AW87" s="116">
        <v>0</v>
      </c>
      <c r="AX87" s="116">
        <v>0</v>
      </c>
      <c r="AY87" s="116">
        <v>0</v>
      </c>
      <c r="AZ87" s="116">
        <v>0</v>
      </c>
      <c r="BB87" s="116">
        <v>14</v>
      </c>
      <c r="BC87" s="116">
        <v>0</v>
      </c>
      <c r="BD87" s="116">
        <v>0</v>
      </c>
      <c r="BE87" s="116">
        <v>0</v>
      </c>
      <c r="BF87" s="116">
        <v>0</v>
      </c>
      <c r="BG87" s="116">
        <v>0</v>
      </c>
      <c r="BH87" s="116">
        <v>0</v>
      </c>
      <c r="BI87" s="116">
        <v>0</v>
      </c>
      <c r="BL87" s="83" t="s">
        <v>124</v>
      </c>
      <c r="BM87" s="83">
        <v>1</v>
      </c>
      <c r="BN87" s="83">
        <v>0</v>
      </c>
      <c r="BO87" s="83">
        <v>0</v>
      </c>
      <c r="BP87" s="83">
        <v>0</v>
      </c>
      <c r="BR87" s="87">
        <v>1</v>
      </c>
      <c r="BS87" s="87">
        <v>0</v>
      </c>
      <c r="BT87" s="87">
        <v>0</v>
      </c>
      <c r="BU87" s="87">
        <v>0</v>
      </c>
      <c r="BV87" s="87">
        <v>0</v>
      </c>
      <c r="BW87" s="87">
        <v>0</v>
      </c>
      <c r="BX87" s="87">
        <v>0</v>
      </c>
      <c r="BY87" s="87">
        <v>0</v>
      </c>
      <c r="BZ87" s="87"/>
      <c r="CA87" s="87">
        <v>0</v>
      </c>
      <c r="CB87" s="87">
        <v>0</v>
      </c>
      <c r="CC87" s="87">
        <v>0</v>
      </c>
      <c r="CD87" s="87">
        <v>0</v>
      </c>
      <c r="CE87" s="87">
        <v>0</v>
      </c>
      <c r="CF87" s="87">
        <v>0</v>
      </c>
      <c r="CG87" s="87">
        <v>0</v>
      </c>
      <c r="CH87" s="87">
        <v>0</v>
      </c>
      <c r="CI87" s="87"/>
      <c r="CJ87" s="87">
        <v>0</v>
      </c>
      <c r="CK87" s="87">
        <v>0</v>
      </c>
      <c r="CL87" s="87">
        <v>0</v>
      </c>
      <c r="CM87" s="87">
        <v>0</v>
      </c>
      <c r="CN87" s="87">
        <v>0</v>
      </c>
      <c r="CO87" s="87">
        <v>0</v>
      </c>
      <c r="CP87" s="87">
        <v>0</v>
      </c>
      <c r="CQ87" s="87">
        <v>0</v>
      </c>
    </row>
    <row r="88" spans="2:95" ht="12.75" customHeight="1" x14ac:dyDescent="0.2">
      <c r="B88" s="189" t="s">
        <v>212</v>
      </c>
      <c r="C88" s="115" t="s">
        <v>143</v>
      </c>
      <c r="D88" s="116">
        <v>0.4</v>
      </c>
      <c r="E88" s="116">
        <v>1.1179999999999382</v>
      </c>
      <c r="F88" s="116">
        <v>1.1240000000000236</v>
      </c>
      <c r="G88" s="116">
        <v>1.1209999999999809</v>
      </c>
      <c r="H88" s="116">
        <v>36</v>
      </c>
      <c r="I88" s="116"/>
      <c r="J88" s="116">
        <v>1.4</v>
      </c>
      <c r="K88" s="116">
        <v>4.1400000000000006</v>
      </c>
      <c r="L88" s="116">
        <v>0</v>
      </c>
      <c r="M88" s="116">
        <v>60.638399999999031</v>
      </c>
      <c r="N88" s="116">
        <f t="shared" si="19"/>
        <v>56.114506578829726</v>
      </c>
      <c r="O88" s="116">
        <f t="shared" si="20"/>
        <v>0</v>
      </c>
      <c r="P88" s="117">
        <v>2</v>
      </c>
      <c r="Q88" s="117"/>
      <c r="R88" s="117"/>
      <c r="S88" s="116">
        <v>8</v>
      </c>
      <c r="T88" s="117"/>
      <c r="U88" s="117"/>
      <c r="V88" s="116"/>
      <c r="W88" s="116"/>
      <c r="X88" s="116">
        <v>12.343999999999506</v>
      </c>
      <c r="Y88" s="231">
        <f t="shared" si="21"/>
        <v>10.078690350850772</v>
      </c>
      <c r="Z88" s="118"/>
      <c r="AA88" s="226">
        <f t="shared" si="17"/>
        <v>2</v>
      </c>
      <c r="AB88" s="226">
        <f t="shared" si="18"/>
        <v>2</v>
      </c>
      <c r="AC88" s="83">
        <v>0</v>
      </c>
      <c r="AD88" s="203" t="s">
        <v>123</v>
      </c>
      <c r="AE88" s="83">
        <v>1</v>
      </c>
      <c r="AF88" s="203" t="s">
        <v>124</v>
      </c>
      <c r="AG88" s="203"/>
      <c r="AH88" s="203"/>
      <c r="AI88" s="203"/>
      <c r="AJ88" s="116">
        <v>1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S88" s="116">
        <v>1.1179999999999382</v>
      </c>
      <c r="AT88" s="116">
        <v>0</v>
      </c>
      <c r="AU88" s="116">
        <v>0</v>
      </c>
      <c r="AV88" s="116">
        <v>0</v>
      </c>
      <c r="AW88" s="116">
        <v>0</v>
      </c>
      <c r="AX88" s="116">
        <v>0</v>
      </c>
      <c r="AY88" s="116">
        <v>0</v>
      </c>
      <c r="AZ88" s="116">
        <v>0</v>
      </c>
      <c r="BB88" s="116">
        <v>36</v>
      </c>
      <c r="BC88" s="116">
        <v>0</v>
      </c>
      <c r="BD88" s="116">
        <v>0</v>
      </c>
      <c r="BE88" s="116">
        <v>0</v>
      </c>
      <c r="BF88" s="116">
        <v>0</v>
      </c>
      <c r="BG88" s="116">
        <v>0</v>
      </c>
      <c r="BH88" s="116">
        <v>0</v>
      </c>
      <c r="BI88" s="116">
        <v>0</v>
      </c>
      <c r="BL88" s="83" t="s">
        <v>123</v>
      </c>
      <c r="BM88" s="83">
        <v>0</v>
      </c>
      <c r="BN88" s="83">
        <v>0</v>
      </c>
      <c r="BO88" s="83">
        <v>1</v>
      </c>
      <c r="BP88" s="83">
        <v>0</v>
      </c>
      <c r="BR88" s="87">
        <v>0</v>
      </c>
      <c r="BS88" s="87">
        <v>0</v>
      </c>
      <c r="BT88" s="87">
        <v>0</v>
      </c>
      <c r="BU88" s="87">
        <v>0</v>
      </c>
      <c r="BV88" s="87">
        <v>0</v>
      </c>
      <c r="BW88" s="87">
        <v>0</v>
      </c>
      <c r="BX88" s="87">
        <v>0</v>
      </c>
      <c r="BY88" s="87">
        <v>0</v>
      </c>
      <c r="BZ88" s="87"/>
      <c r="CA88" s="87">
        <v>0</v>
      </c>
      <c r="CB88" s="87">
        <v>0</v>
      </c>
      <c r="CC88" s="87">
        <v>0</v>
      </c>
      <c r="CD88" s="87">
        <v>0</v>
      </c>
      <c r="CE88" s="87">
        <v>0</v>
      </c>
      <c r="CF88" s="87">
        <v>0</v>
      </c>
      <c r="CG88" s="87">
        <v>0</v>
      </c>
      <c r="CH88" s="87">
        <v>0</v>
      </c>
      <c r="CI88" s="87"/>
      <c r="CJ88" s="87">
        <v>1</v>
      </c>
      <c r="CK88" s="87">
        <v>0</v>
      </c>
      <c r="CL88" s="87">
        <v>0</v>
      </c>
      <c r="CM88" s="87">
        <v>0</v>
      </c>
      <c r="CN88" s="87">
        <v>0</v>
      </c>
      <c r="CO88" s="87">
        <v>0</v>
      </c>
      <c r="CP88" s="87">
        <v>0</v>
      </c>
      <c r="CQ88" s="87">
        <v>0</v>
      </c>
    </row>
    <row r="89" spans="2:95" ht="12.75" customHeight="1" x14ac:dyDescent="0.2">
      <c r="B89" s="189" t="s">
        <v>143</v>
      </c>
      <c r="C89" s="115" t="s">
        <v>214</v>
      </c>
      <c r="D89" s="116">
        <v>0.4</v>
      </c>
      <c r="E89" s="116">
        <v>1.3079999999999927</v>
      </c>
      <c r="F89" s="116">
        <v>1.1369999999999436</v>
      </c>
      <c r="G89" s="116">
        <v>1.2224999999999682</v>
      </c>
      <c r="H89" s="116">
        <v>14</v>
      </c>
      <c r="I89" s="116"/>
      <c r="J89" s="116">
        <v>1.4</v>
      </c>
      <c r="K89" s="116">
        <v>1.61</v>
      </c>
      <c r="L89" s="116">
        <v>0</v>
      </c>
      <c r="M89" s="116">
        <v>25.570999999999373</v>
      </c>
      <c r="N89" s="116">
        <f t="shared" si="19"/>
        <v>23.811708113989088</v>
      </c>
      <c r="O89" s="116">
        <f t="shared" si="20"/>
        <v>0</v>
      </c>
      <c r="P89" s="117">
        <v>2</v>
      </c>
      <c r="Q89" s="117"/>
      <c r="R89" s="117"/>
      <c r="S89" s="116">
        <v>10</v>
      </c>
      <c r="T89" s="117"/>
      <c r="U89" s="117"/>
      <c r="V89" s="116"/>
      <c r="W89" s="116"/>
      <c r="X89" s="116">
        <v>16.479999999999926</v>
      </c>
      <c r="Y89" s="231">
        <f t="shared" si="21"/>
        <v>13.963362938564009</v>
      </c>
      <c r="Z89" s="118"/>
      <c r="AA89" s="226">
        <f t="shared" si="17"/>
        <v>2</v>
      </c>
      <c r="AB89" s="226">
        <f t="shared" si="18"/>
        <v>3</v>
      </c>
      <c r="AC89" s="83">
        <v>0</v>
      </c>
      <c r="AD89" s="203" t="s">
        <v>124</v>
      </c>
      <c r="AE89" s="83">
        <v>0</v>
      </c>
      <c r="AF89" s="203" t="s">
        <v>123</v>
      </c>
      <c r="AG89" s="203"/>
      <c r="AH89" s="203"/>
      <c r="AI89" s="203"/>
      <c r="AJ89" s="116">
        <v>1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S89" s="116">
        <v>1.3079999999999927</v>
      </c>
      <c r="AT89" s="116">
        <v>0</v>
      </c>
      <c r="AU89" s="116">
        <v>0</v>
      </c>
      <c r="AV89" s="116">
        <v>0</v>
      </c>
      <c r="AW89" s="116">
        <v>0</v>
      </c>
      <c r="AX89" s="116">
        <v>0</v>
      </c>
      <c r="AY89" s="116">
        <v>0</v>
      </c>
      <c r="AZ89" s="116">
        <v>0</v>
      </c>
      <c r="BB89" s="116">
        <v>14</v>
      </c>
      <c r="BC89" s="116">
        <v>0</v>
      </c>
      <c r="BD89" s="116">
        <v>0</v>
      </c>
      <c r="BE89" s="116">
        <v>0</v>
      </c>
      <c r="BF89" s="116">
        <v>0</v>
      </c>
      <c r="BG89" s="116">
        <v>0</v>
      </c>
      <c r="BH89" s="116">
        <v>0</v>
      </c>
      <c r="BI89" s="116">
        <v>0</v>
      </c>
      <c r="BL89" s="83" t="s">
        <v>124</v>
      </c>
      <c r="BM89" s="83">
        <v>1</v>
      </c>
      <c r="BN89" s="83">
        <v>0</v>
      </c>
      <c r="BO89" s="83">
        <v>0</v>
      </c>
      <c r="BP89" s="83">
        <v>0</v>
      </c>
      <c r="BR89" s="87">
        <v>1</v>
      </c>
      <c r="BS89" s="87">
        <v>0</v>
      </c>
      <c r="BT89" s="87">
        <v>0</v>
      </c>
      <c r="BU89" s="87">
        <v>0</v>
      </c>
      <c r="BV89" s="87">
        <v>0</v>
      </c>
      <c r="BW89" s="87">
        <v>0</v>
      </c>
      <c r="BX89" s="87">
        <v>0</v>
      </c>
      <c r="BY89" s="87">
        <v>0</v>
      </c>
      <c r="BZ89" s="87"/>
      <c r="CA89" s="87">
        <v>0</v>
      </c>
      <c r="CB89" s="87">
        <v>0</v>
      </c>
      <c r="CC89" s="87">
        <v>0</v>
      </c>
      <c r="CD89" s="87">
        <v>0</v>
      </c>
      <c r="CE89" s="87">
        <v>0</v>
      </c>
      <c r="CF89" s="87">
        <v>0</v>
      </c>
      <c r="CG89" s="87">
        <v>0</v>
      </c>
      <c r="CH89" s="87">
        <v>0</v>
      </c>
      <c r="CI89" s="87"/>
      <c r="CJ89" s="87">
        <v>0</v>
      </c>
      <c r="CK89" s="87">
        <v>0</v>
      </c>
      <c r="CL89" s="87">
        <v>0</v>
      </c>
      <c r="CM89" s="87">
        <v>0</v>
      </c>
      <c r="CN89" s="87">
        <v>0</v>
      </c>
      <c r="CO89" s="87">
        <v>0</v>
      </c>
      <c r="CP89" s="87">
        <v>0</v>
      </c>
      <c r="CQ89" s="87">
        <v>0</v>
      </c>
    </row>
    <row r="90" spans="2:95" ht="12.75" customHeight="1" x14ac:dyDescent="0.2">
      <c r="B90" s="189" t="s">
        <v>214</v>
      </c>
      <c r="C90" s="115" t="s">
        <v>213</v>
      </c>
      <c r="D90" s="116">
        <v>0.4</v>
      </c>
      <c r="E90" s="116">
        <v>1.9260000000000446</v>
      </c>
      <c r="F90" s="116">
        <v>1.1190000000000282</v>
      </c>
      <c r="G90" s="116">
        <v>1.5225000000000364</v>
      </c>
      <c r="H90" s="116">
        <v>27</v>
      </c>
      <c r="I90" s="116">
        <v>11</v>
      </c>
      <c r="J90" s="116">
        <v>1.4</v>
      </c>
      <c r="K90" s="116">
        <v>3.105</v>
      </c>
      <c r="L90" s="116">
        <v>0</v>
      </c>
      <c r="M90" s="116">
        <v>60.655500000001368</v>
      </c>
      <c r="N90" s="116">
        <f t="shared" si="19"/>
        <v>33.933380701703342</v>
      </c>
      <c r="O90" s="116">
        <f t="shared" si="20"/>
        <v>23.32919923242105</v>
      </c>
      <c r="P90" s="117"/>
      <c r="Q90" s="117"/>
      <c r="R90" s="117"/>
      <c r="S90" s="116"/>
      <c r="T90" s="117"/>
      <c r="U90" s="117"/>
      <c r="V90" s="116"/>
      <c r="W90" s="116"/>
      <c r="X90" s="116">
        <v>0</v>
      </c>
      <c r="Y90" s="231">
        <f t="shared" si="21"/>
        <v>0</v>
      </c>
      <c r="Z90" s="118"/>
      <c r="AA90" s="226">
        <f t="shared" si="17"/>
        <v>3</v>
      </c>
      <c r="AB90" s="226">
        <f t="shared" si="18"/>
        <v>2</v>
      </c>
      <c r="AC90" s="83">
        <v>0</v>
      </c>
      <c r="AD90" s="203" t="s">
        <v>123</v>
      </c>
      <c r="AE90" s="83">
        <v>1</v>
      </c>
      <c r="AF90" s="203" t="s">
        <v>124</v>
      </c>
      <c r="AG90" s="203"/>
      <c r="AH90" s="203"/>
      <c r="AI90" s="203"/>
      <c r="AJ90" s="116">
        <v>1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S90" s="116">
        <v>1.9260000000000446</v>
      </c>
      <c r="AT90" s="116">
        <v>0</v>
      </c>
      <c r="AU90" s="116">
        <v>0</v>
      </c>
      <c r="AV90" s="116">
        <v>0</v>
      </c>
      <c r="AW90" s="116">
        <v>0</v>
      </c>
      <c r="AX90" s="116">
        <v>0</v>
      </c>
      <c r="AY90" s="116">
        <v>0</v>
      </c>
      <c r="AZ90" s="116">
        <v>0</v>
      </c>
      <c r="BB90" s="116">
        <v>27</v>
      </c>
      <c r="BC90" s="116">
        <v>0</v>
      </c>
      <c r="BD90" s="116">
        <v>0</v>
      </c>
      <c r="BE90" s="116">
        <v>0</v>
      </c>
      <c r="BF90" s="116">
        <v>0</v>
      </c>
      <c r="BG90" s="116">
        <v>0</v>
      </c>
      <c r="BH90" s="116">
        <v>0</v>
      </c>
      <c r="BI90" s="116">
        <v>0</v>
      </c>
      <c r="BL90" s="83" t="s">
        <v>126</v>
      </c>
      <c r="BM90" s="83">
        <v>0</v>
      </c>
      <c r="BN90" s="83">
        <v>0</v>
      </c>
      <c r="BO90" s="83">
        <v>0</v>
      </c>
      <c r="BP90" s="83">
        <v>1</v>
      </c>
      <c r="BR90" s="87">
        <v>0</v>
      </c>
      <c r="BS90" s="87">
        <v>0</v>
      </c>
      <c r="BT90" s="87">
        <v>0</v>
      </c>
      <c r="BU90" s="87">
        <v>0</v>
      </c>
      <c r="BV90" s="87">
        <v>0</v>
      </c>
      <c r="BW90" s="87">
        <v>0</v>
      </c>
      <c r="BX90" s="87">
        <v>0</v>
      </c>
      <c r="BY90" s="87">
        <v>0</v>
      </c>
      <c r="BZ90" s="87"/>
      <c r="CA90" s="87">
        <v>0</v>
      </c>
      <c r="CB90" s="87">
        <v>0</v>
      </c>
      <c r="CC90" s="87">
        <v>0</v>
      </c>
      <c r="CD90" s="87">
        <v>0</v>
      </c>
      <c r="CE90" s="87">
        <v>0</v>
      </c>
      <c r="CF90" s="87">
        <v>0</v>
      </c>
      <c r="CG90" s="87">
        <v>0</v>
      </c>
      <c r="CH90" s="87">
        <v>0</v>
      </c>
      <c r="CI90" s="87"/>
      <c r="CJ90" s="87">
        <v>1</v>
      </c>
      <c r="CK90" s="87">
        <v>0</v>
      </c>
      <c r="CL90" s="87">
        <v>0</v>
      </c>
      <c r="CM90" s="87">
        <v>0</v>
      </c>
      <c r="CN90" s="87">
        <v>0</v>
      </c>
      <c r="CO90" s="87">
        <v>0</v>
      </c>
      <c r="CP90" s="87">
        <v>0</v>
      </c>
      <c r="CQ90" s="87">
        <v>0</v>
      </c>
    </row>
    <row r="91" spans="2:95" ht="12.75" customHeight="1" x14ac:dyDescent="0.2">
      <c r="B91" s="189" t="s">
        <v>213</v>
      </c>
      <c r="C91" s="115" t="s">
        <v>215</v>
      </c>
      <c r="D91" s="116">
        <v>0.4</v>
      </c>
      <c r="E91" s="116">
        <v>1.3809999999999718</v>
      </c>
      <c r="F91" s="116">
        <v>1.8600000000000136</v>
      </c>
      <c r="G91" s="116">
        <v>1.6204999999999927</v>
      </c>
      <c r="H91" s="116">
        <v>15</v>
      </c>
      <c r="I91" s="116"/>
      <c r="J91" s="116">
        <v>1.4</v>
      </c>
      <c r="K91" s="116">
        <v>1.7250000000000001</v>
      </c>
      <c r="L91" s="116">
        <v>0</v>
      </c>
      <c r="M91" s="116">
        <v>35.755499999999849</v>
      </c>
      <c r="N91" s="116">
        <f t="shared" si="19"/>
        <v>33.870544407845969</v>
      </c>
      <c r="O91" s="116">
        <f t="shared" si="20"/>
        <v>0</v>
      </c>
      <c r="P91" s="117">
        <v>2</v>
      </c>
      <c r="Q91" s="117"/>
      <c r="R91" s="117"/>
      <c r="S91" s="116"/>
      <c r="T91" s="117"/>
      <c r="U91" s="117"/>
      <c r="V91" s="116"/>
      <c r="W91" s="116"/>
      <c r="X91" s="116">
        <v>3.4</v>
      </c>
      <c r="Y91" s="231">
        <f t="shared" si="21"/>
        <v>2.1399999999999997</v>
      </c>
      <c r="Z91" s="118"/>
      <c r="AA91" s="226">
        <f t="shared" si="17"/>
        <v>2</v>
      </c>
      <c r="AB91" s="226">
        <f t="shared" si="18"/>
        <v>1</v>
      </c>
      <c r="AC91" s="83">
        <v>0</v>
      </c>
      <c r="AD91" s="203" t="s">
        <v>124</v>
      </c>
      <c r="AE91" s="83">
        <v>1</v>
      </c>
      <c r="AF91" s="203" t="s">
        <v>225</v>
      </c>
      <c r="AG91" s="203"/>
      <c r="AH91" s="203"/>
      <c r="AI91" s="203"/>
      <c r="AJ91" s="116">
        <v>1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S91" s="116">
        <v>1.3809999999999718</v>
      </c>
      <c r="AT91" s="116">
        <v>0</v>
      </c>
      <c r="AU91" s="116">
        <v>0</v>
      </c>
      <c r="AV91" s="116">
        <v>0</v>
      </c>
      <c r="AW91" s="116">
        <v>0</v>
      </c>
      <c r="AX91" s="116">
        <v>0</v>
      </c>
      <c r="AY91" s="116">
        <v>0</v>
      </c>
      <c r="AZ91" s="116">
        <v>0</v>
      </c>
      <c r="BB91" s="116">
        <v>15</v>
      </c>
      <c r="BC91" s="116">
        <v>0</v>
      </c>
      <c r="BD91" s="116">
        <v>0</v>
      </c>
      <c r="BE91" s="116">
        <v>0</v>
      </c>
      <c r="BF91" s="116">
        <v>0</v>
      </c>
      <c r="BG91" s="116">
        <v>0</v>
      </c>
      <c r="BH91" s="116">
        <v>0</v>
      </c>
      <c r="BI91" s="116">
        <v>0</v>
      </c>
      <c r="BL91" s="83" t="s">
        <v>125</v>
      </c>
      <c r="BM91" s="83">
        <v>0</v>
      </c>
      <c r="BN91" s="83">
        <v>1</v>
      </c>
      <c r="BO91" s="83">
        <v>0</v>
      </c>
      <c r="BP91" s="83">
        <v>0</v>
      </c>
      <c r="BR91" s="87">
        <v>0</v>
      </c>
      <c r="BS91" s="87">
        <v>0</v>
      </c>
      <c r="BT91" s="87">
        <v>0</v>
      </c>
      <c r="BU91" s="87">
        <v>0</v>
      </c>
      <c r="BV91" s="87">
        <v>0</v>
      </c>
      <c r="BW91" s="87">
        <v>0</v>
      </c>
      <c r="BX91" s="87">
        <v>0</v>
      </c>
      <c r="BY91" s="87">
        <v>0</v>
      </c>
      <c r="BZ91" s="87"/>
      <c r="CA91" s="87">
        <v>1</v>
      </c>
      <c r="CB91" s="87">
        <v>0</v>
      </c>
      <c r="CC91" s="87">
        <v>0</v>
      </c>
      <c r="CD91" s="87">
        <v>0</v>
      </c>
      <c r="CE91" s="87">
        <v>0</v>
      </c>
      <c r="CF91" s="87">
        <v>0</v>
      </c>
      <c r="CG91" s="87">
        <v>0</v>
      </c>
      <c r="CH91" s="87">
        <v>0</v>
      </c>
      <c r="CI91" s="87"/>
      <c r="CJ91" s="87">
        <v>0</v>
      </c>
      <c r="CK91" s="87">
        <v>0</v>
      </c>
      <c r="CL91" s="87">
        <v>0</v>
      </c>
      <c r="CM91" s="87">
        <v>0</v>
      </c>
      <c r="CN91" s="87">
        <v>0</v>
      </c>
      <c r="CO91" s="87">
        <v>0</v>
      </c>
      <c r="CP91" s="87">
        <v>0</v>
      </c>
      <c r="CQ91" s="87">
        <v>0</v>
      </c>
    </row>
    <row r="92" spans="2:95" ht="12.75" customHeight="1" x14ac:dyDescent="0.2">
      <c r="B92" s="189"/>
      <c r="C92" s="115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7"/>
      <c r="Q92" s="117"/>
      <c r="R92" s="117"/>
      <c r="S92" s="116"/>
      <c r="T92" s="117"/>
      <c r="U92" s="117"/>
      <c r="V92" s="116"/>
      <c r="W92" s="116"/>
      <c r="X92" s="116"/>
      <c r="Y92" s="231"/>
      <c r="Z92" s="118"/>
      <c r="AA92" s="226"/>
      <c r="AB92" s="226"/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S92" s="116">
        <v>0</v>
      </c>
      <c r="AT92" s="116">
        <v>0</v>
      </c>
      <c r="AU92" s="116">
        <v>0</v>
      </c>
      <c r="AV92" s="116">
        <v>0</v>
      </c>
      <c r="AW92" s="116">
        <v>0</v>
      </c>
      <c r="AX92" s="116">
        <v>0</v>
      </c>
      <c r="AY92" s="116">
        <v>0</v>
      </c>
      <c r="AZ92" s="116">
        <v>0</v>
      </c>
      <c r="BB92" s="116">
        <v>0</v>
      </c>
      <c r="BC92" s="116">
        <v>0</v>
      </c>
      <c r="BD92" s="116">
        <v>0</v>
      </c>
      <c r="BE92" s="116">
        <v>0</v>
      </c>
      <c r="BF92" s="116">
        <v>0</v>
      </c>
      <c r="BG92" s="116">
        <v>0</v>
      </c>
      <c r="BH92" s="116">
        <v>0</v>
      </c>
      <c r="BI92" s="116">
        <v>0</v>
      </c>
      <c r="BL92" s="83" t="s">
        <v>221</v>
      </c>
      <c r="BM92" s="83">
        <v>0</v>
      </c>
      <c r="BN92" s="83">
        <v>0</v>
      </c>
      <c r="BO92" s="83">
        <v>0</v>
      </c>
      <c r="BP92" s="83">
        <v>0</v>
      </c>
      <c r="BR92" s="87">
        <v>0</v>
      </c>
      <c r="BS92" s="87">
        <v>0</v>
      </c>
      <c r="BT92" s="87">
        <v>0</v>
      </c>
      <c r="BU92" s="87">
        <v>0</v>
      </c>
      <c r="BV92" s="87">
        <v>0</v>
      </c>
      <c r="BW92" s="87">
        <v>0</v>
      </c>
      <c r="BX92" s="87">
        <v>0</v>
      </c>
      <c r="BY92" s="87">
        <v>0</v>
      </c>
      <c r="BZ92" s="87"/>
      <c r="CA92" s="87">
        <v>0</v>
      </c>
      <c r="CB92" s="87">
        <v>0</v>
      </c>
      <c r="CC92" s="87">
        <v>0</v>
      </c>
      <c r="CD92" s="87">
        <v>0</v>
      </c>
      <c r="CE92" s="87">
        <v>0</v>
      </c>
      <c r="CF92" s="87">
        <v>0</v>
      </c>
      <c r="CG92" s="87">
        <v>0</v>
      </c>
      <c r="CH92" s="87">
        <v>0</v>
      </c>
      <c r="CI92" s="87"/>
      <c r="CJ92" s="87">
        <v>0</v>
      </c>
      <c r="CK92" s="87">
        <v>0</v>
      </c>
      <c r="CL92" s="87">
        <v>0</v>
      </c>
      <c r="CM92" s="87">
        <v>0</v>
      </c>
      <c r="CN92" s="87">
        <v>0</v>
      </c>
      <c r="CO92" s="87">
        <v>0</v>
      </c>
      <c r="CP92" s="87">
        <v>0</v>
      </c>
      <c r="CQ92" s="87">
        <v>0</v>
      </c>
    </row>
    <row r="93" spans="2:95" ht="12.75" customHeight="1" x14ac:dyDescent="0.2">
      <c r="B93" s="218" t="s">
        <v>173</v>
      </c>
      <c r="C93" s="115"/>
      <c r="D93" s="116"/>
      <c r="E93" s="116"/>
      <c r="F93" s="116"/>
      <c r="G93" s="116"/>
      <c r="H93" s="116">
        <f>SUM(H94:H97)</f>
        <v>86</v>
      </c>
      <c r="I93" s="116"/>
      <c r="J93" s="116"/>
      <c r="K93" s="116"/>
      <c r="L93" s="116"/>
      <c r="M93" s="116">
        <f>SUM(M94:M97)</f>
        <v>184.82999999999939</v>
      </c>
      <c r="N93" s="116">
        <f>SUM(N94:N97)</f>
        <v>160.51407286121437</v>
      </c>
      <c r="O93" s="116">
        <f>SUM(O94:O97)</f>
        <v>0</v>
      </c>
      <c r="P93" s="116">
        <f>SUM(P94:P97)</f>
        <v>8</v>
      </c>
      <c r="Q93" s="117"/>
      <c r="R93" s="117"/>
      <c r="S93" s="116">
        <f>SUM(S94:S97)</f>
        <v>31</v>
      </c>
      <c r="T93" s="117"/>
      <c r="U93" s="117"/>
      <c r="V93" s="116"/>
      <c r="W93" s="116"/>
      <c r="X93" s="116">
        <f>SUM(X94:X97)</f>
        <v>54.801999999999772</v>
      </c>
      <c r="Y93" s="116">
        <f>SUM(Y94:Y97)</f>
        <v>45.866425109548423</v>
      </c>
      <c r="Z93" s="118"/>
      <c r="AA93" s="226"/>
      <c r="AB93" s="226"/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S93" s="116">
        <v>0</v>
      </c>
      <c r="AT93" s="116">
        <v>0</v>
      </c>
      <c r="AU93" s="116">
        <v>0</v>
      </c>
      <c r="AV93" s="116">
        <v>0</v>
      </c>
      <c r="AW93" s="116">
        <v>0</v>
      </c>
      <c r="AX93" s="116">
        <v>0</v>
      </c>
      <c r="AY93" s="116">
        <v>0</v>
      </c>
      <c r="AZ93" s="116">
        <v>0</v>
      </c>
      <c r="BB93" s="116">
        <v>0</v>
      </c>
      <c r="BC93" s="116">
        <v>0</v>
      </c>
      <c r="BD93" s="116">
        <v>0</v>
      </c>
      <c r="BE93" s="116">
        <v>0</v>
      </c>
      <c r="BF93" s="116">
        <v>0</v>
      </c>
      <c r="BG93" s="116">
        <v>0</v>
      </c>
      <c r="BH93" s="116">
        <v>0</v>
      </c>
      <c r="BI93" s="116">
        <v>0</v>
      </c>
      <c r="BL93" s="83" t="s">
        <v>222</v>
      </c>
      <c r="BM93" s="83">
        <v>0</v>
      </c>
      <c r="BN93" s="83">
        <v>0</v>
      </c>
      <c r="BO93" s="83">
        <v>0</v>
      </c>
      <c r="BP93" s="83">
        <v>0</v>
      </c>
      <c r="BR93" s="87">
        <v>0</v>
      </c>
      <c r="BS93" s="87">
        <v>0</v>
      </c>
      <c r="BT93" s="87">
        <v>0</v>
      </c>
      <c r="BU93" s="87">
        <v>0</v>
      </c>
      <c r="BV93" s="87">
        <v>0</v>
      </c>
      <c r="BW93" s="87">
        <v>0</v>
      </c>
      <c r="BX93" s="87">
        <v>0</v>
      </c>
      <c r="BY93" s="87">
        <v>0</v>
      </c>
      <c r="BZ93" s="87"/>
      <c r="CA93" s="87">
        <v>0</v>
      </c>
      <c r="CB93" s="87">
        <v>0</v>
      </c>
      <c r="CC93" s="87">
        <v>0</v>
      </c>
      <c r="CD93" s="87">
        <v>0</v>
      </c>
      <c r="CE93" s="87">
        <v>0</v>
      </c>
      <c r="CF93" s="87">
        <v>0</v>
      </c>
      <c r="CG93" s="87">
        <v>0</v>
      </c>
      <c r="CH93" s="87">
        <v>0</v>
      </c>
      <c r="CI93" s="87"/>
      <c r="CJ93" s="87">
        <v>0</v>
      </c>
      <c r="CK93" s="87">
        <v>0</v>
      </c>
      <c r="CL93" s="87">
        <v>0</v>
      </c>
      <c r="CM93" s="87">
        <v>0</v>
      </c>
      <c r="CN93" s="87">
        <v>0</v>
      </c>
      <c r="CO93" s="87">
        <v>0</v>
      </c>
      <c r="CP93" s="87">
        <v>0</v>
      </c>
      <c r="CQ93" s="87">
        <v>0</v>
      </c>
    </row>
    <row r="94" spans="2:95" s="252" customFormat="1" ht="12.75" customHeight="1" x14ac:dyDescent="0.2">
      <c r="B94" s="245" t="s">
        <v>162</v>
      </c>
      <c r="C94" s="246" t="s">
        <v>171</v>
      </c>
      <c r="D94" s="247">
        <v>0.6</v>
      </c>
      <c r="E94" s="247">
        <v>1.2110000000000127</v>
      </c>
      <c r="F94" s="247">
        <v>1.1580000000000155</v>
      </c>
      <c r="G94" s="247">
        <v>1.1845000000000141</v>
      </c>
      <c r="H94" s="247">
        <v>25</v>
      </c>
      <c r="I94" s="247"/>
      <c r="J94" s="247">
        <v>1.6</v>
      </c>
      <c r="K94" s="247">
        <v>3.125</v>
      </c>
      <c r="L94" s="247">
        <v>0</v>
      </c>
      <c r="M94" s="247">
        <v>50.505000000000564</v>
      </c>
      <c r="N94" s="247">
        <f t="shared" ref="N94:N97" si="22">(M94/H94*(H94-I94))-(PI()*(D94/2)^2*(H94-I94))</f>
        <v>43.436416529423532</v>
      </c>
      <c r="O94" s="247">
        <f t="shared" ref="O94:O97" si="23">(M94/H94*I94)-(PI()*(D94/2)^2*I94)</f>
        <v>0</v>
      </c>
      <c r="P94" s="248">
        <v>2</v>
      </c>
      <c r="Q94" s="248"/>
      <c r="R94" s="248"/>
      <c r="S94" s="247">
        <v>10</v>
      </c>
      <c r="T94" s="248"/>
      <c r="U94" s="248"/>
      <c r="V94" s="247"/>
      <c r="W94" s="247"/>
      <c r="X94" s="247">
        <v>15.510000000000128</v>
      </c>
      <c r="Y94" s="249">
        <f t="shared" ref="Y94:Y97" si="24">X94-(0.7*0.9*P94)-(PI()*0.2^2*S94)</f>
        <v>12.993362938564211</v>
      </c>
      <c r="Z94" s="250"/>
      <c r="AA94" s="251">
        <f t="shared" si="17"/>
        <v>2</v>
      </c>
      <c r="AB94" s="251">
        <f t="shared" si="18"/>
        <v>2</v>
      </c>
      <c r="AC94" s="252">
        <v>0</v>
      </c>
      <c r="AD94" s="253" t="s">
        <v>124</v>
      </c>
      <c r="AE94" s="252">
        <v>1</v>
      </c>
      <c r="AF94" s="253" t="s">
        <v>124</v>
      </c>
      <c r="AG94" s="253">
        <f>SUMIF($AD94:$AD97,_xlfn.CONCAT("=",AG$16),$AC94:$AC97)+SUMIF($AF94:$AF97,_xlfn.CONCAT("=",AG$16),$AE94:$AE97)</f>
        <v>2</v>
      </c>
      <c r="AH94" s="253">
        <f>SUMIF($AD94:$AD97,_xlfn.CONCAT("=",AH$16),$AC94:$AC97)+SUMIF($AF94:$AF97,_xlfn.CONCAT("=",AH$16),$AE94:$AE97)</f>
        <v>1</v>
      </c>
      <c r="AI94" s="253">
        <f>SUMIF($AD94:$AD97,_xlfn.CONCAT("=",AI$16),$AC94:$AC97)+SUMIF($AF94:$AF97,_xlfn.CONCAT("=",AI$16),$AE94:$AE97)</f>
        <v>1</v>
      </c>
      <c r="AJ94" s="247">
        <v>0</v>
      </c>
      <c r="AK94" s="247">
        <v>1</v>
      </c>
      <c r="AL94" s="247">
        <v>0</v>
      </c>
      <c r="AM94" s="247">
        <v>0</v>
      </c>
      <c r="AN94" s="247">
        <v>0</v>
      </c>
      <c r="AO94" s="247">
        <v>0</v>
      </c>
      <c r="AP94" s="247">
        <v>0</v>
      </c>
      <c r="AQ94" s="247">
        <v>0</v>
      </c>
      <c r="AS94" s="247">
        <v>0</v>
      </c>
      <c r="AT94" s="247">
        <v>1.2110000000000127</v>
      </c>
      <c r="AU94" s="247">
        <v>0</v>
      </c>
      <c r="AV94" s="247">
        <v>0</v>
      </c>
      <c r="AW94" s="247">
        <v>0</v>
      </c>
      <c r="AX94" s="247">
        <v>0</v>
      </c>
      <c r="AY94" s="247">
        <v>0</v>
      </c>
      <c r="AZ94" s="247">
        <v>0</v>
      </c>
      <c r="BB94" s="247">
        <v>0</v>
      </c>
      <c r="BC94" s="247">
        <v>25</v>
      </c>
      <c r="BD94" s="247">
        <v>0</v>
      </c>
      <c r="BE94" s="247">
        <v>0</v>
      </c>
      <c r="BF94" s="247">
        <v>0</v>
      </c>
      <c r="BG94" s="247">
        <v>0</v>
      </c>
      <c r="BH94" s="247">
        <v>0</v>
      </c>
      <c r="BI94" s="247">
        <v>0</v>
      </c>
      <c r="BL94" s="252" t="s">
        <v>124</v>
      </c>
      <c r="BM94" s="252">
        <v>1</v>
      </c>
      <c r="BN94" s="252">
        <v>0</v>
      </c>
      <c r="BO94" s="252">
        <v>0</v>
      </c>
      <c r="BP94" s="252">
        <v>0</v>
      </c>
      <c r="BR94" s="252">
        <v>0</v>
      </c>
      <c r="BS94" s="252">
        <v>1</v>
      </c>
      <c r="BT94" s="252">
        <v>0</v>
      </c>
      <c r="BU94" s="252">
        <v>0</v>
      </c>
      <c r="BV94" s="252">
        <v>0</v>
      </c>
      <c r="BW94" s="252">
        <v>0</v>
      </c>
      <c r="BX94" s="252">
        <v>0</v>
      </c>
      <c r="BY94" s="252">
        <v>0</v>
      </c>
      <c r="CA94" s="252">
        <v>0</v>
      </c>
      <c r="CB94" s="252">
        <v>0</v>
      </c>
      <c r="CC94" s="252">
        <v>0</v>
      </c>
      <c r="CD94" s="252">
        <v>0</v>
      </c>
      <c r="CE94" s="252">
        <v>0</v>
      </c>
      <c r="CF94" s="252">
        <v>0</v>
      </c>
      <c r="CG94" s="252">
        <v>0</v>
      </c>
      <c r="CH94" s="252">
        <v>0</v>
      </c>
      <c r="CJ94" s="252">
        <v>0</v>
      </c>
      <c r="CK94" s="252">
        <v>0</v>
      </c>
      <c r="CL94" s="252">
        <v>0</v>
      </c>
      <c r="CM94" s="252">
        <v>0</v>
      </c>
      <c r="CN94" s="252">
        <v>0</v>
      </c>
      <c r="CO94" s="252">
        <v>0</v>
      </c>
      <c r="CP94" s="252">
        <v>0</v>
      </c>
      <c r="CQ94" s="252">
        <v>0</v>
      </c>
    </row>
    <row r="95" spans="2:95" s="252" customFormat="1" ht="12.75" customHeight="1" x14ac:dyDescent="0.2">
      <c r="B95" s="245" t="s">
        <v>171</v>
      </c>
      <c r="C95" s="246" t="s">
        <v>216</v>
      </c>
      <c r="D95" s="247">
        <v>0.6</v>
      </c>
      <c r="E95" s="247">
        <v>1.4969999999999573</v>
      </c>
      <c r="F95" s="247">
        <v>1.3949999999999818</v>
      </c>
      <c r="G95" s="247">
        <v>1.4459999999999695</v>
      </c>
      <c r="H95" s="247">
        <v>22</v>
      </c>
      <c r="I95" s="247"/>
      <c r="J95" s="247">
        <v>1.6</v>
      </c>
      <c r="K95" s="247">
        <v>2.75</v>
      </c>
      <c r="L95" s="247">
        <v>0</v>
      </c>
      <c r="M95" s="247">
        <v>53.649199999998928</v>
      </c>
      <c r="N95" s="247">
        <f t="shared" si="22"/>
        <v>47.428846545891133</v>
      </c>
      <c r="O95" s="247">
        <f t="shared" si="23"/>
        <v>0</v>
      </c>
      <c r="P95" s="248">
        <v>2</v>
      </c>
      <c r="Q95" s="248"/>
      <c r="R95" s="248"/>
      <c r="S95" s="247">
        <v>7</v>
      </c>
      <c r="T95" s="248"/>
      <c r="U95" s="248"/>
      <c r="V95" s="247"/>
      <c r="W95" s="247"/>
      <c r="X95" s="247">
        <v>13.878999999999701</v>
      </c>
      <c r="Y95" s="249">
        <f t="shared" si="24"/>
        <v>11.739354056994559</v>
      </c>
      <c r="Z95" s="250"/>
      <c r="AA95" s="251">
        <f t="shared" si="17"/>
        <v>2</v>
      </c>
      <c r="AB95" s="251">
        <f t="shared" si="18"/>
        <v>3</v>
      </c>
      <c r="AC95" s="252">
        <v>0</v>
      </c>
      <c r="AD95" s="253" t="s">
        <v>124</v>
      </c>
      <c r="AE95" s="252">
        <v>1</v>
      </c>
      <c r="AF95" s="253" t="s">
        <v>123</v>
      </c>
      <c r="AG95" s="253"/>
      <c r="AH95" s="253"/>
      <c r="AI95" s="253"/>
      <c r="AJ95" s="247">
        <v>0</v>
      </c>
      <c r="AK95" s="247">
        <v>1</v>
      </c>
      <c r="AL95" s="247">
        <v>0</v>
      </c>
      <c r="AM95" s="247">
        <v>0</v>
      </c>
      <c r="AN95" s="247">
        <v>0</v>
      </c>
      <c r="AO95" s="247">
        <v>0</v>
      </c>
      <c r="AP95" s="247">
        <v>0</v>
      </c>
      <c r="AQ95" s="247">
        <v>0</v>
      </c>
      <c r="AS95" s="247">
        <v>0</v>
      </c>
      <c r="AT95" s="247">
        <v>1.4969999999999573</v>
      </c>
      <c r="AU95" s="247">
        <v>0</v>
      </c>
      <c r="AV95" s="247">
        <v>0</v>
      </c>
      <c r="AW95" s="247">
        <v>0</v>
      </c>
      <c r="AX95" s="247">
        <v>0</v>
      </c>
      <c r="AY95" s="247">
        <v>0</v>
      </c>
      <c r="AZ95" s="247">
        <v>0</v>
      </c>
      <c r="BB95" s="247">
        <v>0</v>
      </c>
      <c r="BC95" s="247">
        <v>22</v>
      </c>
      <c r="BD95" s="247">
        <v>0</v>
      </c>
      <c r="BE95" s="247">
        <v>0</v>
      </c>
      <c r="BF95" s="247">
        <v>0</v>
      </c>
      <c r="BG95" s="247">
        <v>0</v>
      </c>
      <c r="BH95" s="247">
        <v>0</v>
      </c>
      <c r="BI95" s="247">
        <v>0</v>
      </c>
      <c r="BL95" s="252" t="s">
        <v>124</v>
      </c>
      <c r="BM95" s="252">
        <v>1</v>
      </c>
      <c r="BN95" s="252">
        <v>0</v>
      </c>
      <c r="BO95" s="252">
        <v>0</v>
      </c>
      <c r="BP95" s="252">
        <v>0</v>
      </c>
      <c r="BR95" s="252">
        <v>0</v>
      </c>
      <c r="BS95" s="252">
        <v>1</v>
      </c>
      <c r="BT95" s="252">
        <v>0</v>
      </c>
      <c r="BU95" s="252">
        <v>0</v>
      </c>
      <c r="BV95" s="252">
        <v>0</v>
      </c>
      <c r="BW95" s="252">
        <v>0</v>
      </c>
      <c r="BX95" s="252">
        <v>0</v>
      </c>
      <c r="BY95" s="252">
        <v>0</v>
      </c>
      <c r="CA95" s="252">
        <v>0</v>
      </c>
      <c r="CB95" s="252">
        <v>0</v>
      </c>
      <c r="CC95" s="252">
        <v>0</v>
      </c>
      <c r="CD95" s="252">
        <v>0</v>
      </c>
      <c r="CE95" s="252">
        <v>0</v>
      </c>
      <c r="CF95" s="252">
        <v>0</v>
      </c>
      <c r="CG95" s="252">
        <v>0</v>
      </c>
      <c r="CH95" s="252">
        <v>0</v>
      </c>
      <c r="CJ95" s="252">
        <v>0</v>
      </c>
      <c r="CK95" s="252">
        <v>0</v>
      </c>
      <c r="CL95" s="252">
        <v>0</v>
      </c>
      <c r="CM95" s="252">
        <v>0</v>
      </c>
      <c r="CN95" s="252">
        <v>0</v>
      </c>
      <c r="CO95" s="252">
        <v>0</v>
      </c>
      <c r="CP95" s="252">
        <v>0</v>
      </c>
      <c r="CQ95" s="252">
        <v>0</v>
      </c>
    </row>
    <row r="96" spans="2:95" s="252" customFormat="1" ht="12.75" customHeight="1" x14ac:dyDescent="0.2">
      <c r="B96" s="245" t="s">
        <v>216</v>
      </c>
      <c r="C96" s="246" t="s">
        <v>141</v>
      </c>
      <c r="D96" s="247">
        <v>0.6</v>
      </c>
      <c r="E96" s="247">
        <v>1.3949999999999818</v>
      </c>
      <c r="F96" s="247">
        <v>1.26400000000001</v>
      </c>
      <c r="G96" s="247">
        <v>1.3294999999999959</v>
      </c>
      <c r="H96" s="247">
        <v>29</v>
      </c>
      <c r="I96" s="247"/>
      <c r="J96" s="247">
        <v>1.6</v>
      </c>
      <c r="K96" s="247">
        <v>3.625</v>
      </c>
      <c r="L96" s="247">
        <v>0</v>
      </c>
      <c r="M96" s="247">
        <v>65.313799999999816</v>
      </c>
      <c r="N96" s="247">
        <f t="shared" si="22"/>
        <v>57.114243174130458</v>
      </c>
      <c r="O96" s="247">
        <f t="shared" si="23"/>
        <v>0</v>
      </c>
      <c r="P96" s="248">
        <v>2</v>
      </c>
      <c r="Q96" s="248"/>
      <c r="R96" s="248"/>
      <c r="S96" s="247">
        <v>7</v>
      </c>
      <c r="T96" s="248"/>
      <c r="U96" s="248"/>
      <c r="V96" s="247"/>
      <c r="W96" s="247"/>
      <c r="X96" s="247">
        <v>13.164999999999873</v>
      </c>
      <c r="Y96" s="249">
        <f t="shared" si="24"/>
        <v>11.025354056994731</v>
      </c>
      <c r="Z96" s="250"/>
      <c r="AA96" s="251">
        <f t="shared" si="17"/>
        <v>3</v>
      </c>
      <c r="AB96" s="251">
        <f t="shared" si="18"/>
        <v>2</v>
      </c>
      <c r="AC96" s="252">
        <v>0</v>
      </c>
      <c r="AD96" s="253" t="s">
        <v>123</v>
      </c>
      <c r="AE96" s="252">
        <v>1</v>
      </c>
      <c r="AF96" s="253" t="s">
        <v>124</v>
      </c>
      <c r="AG96" s="253"/>
      <c r="AH96" s="253"/>
      <c r="AI96" s="253"/>
      <c r="AJ96" s="247">
        <v>0</v>
      </c>
      <c r="AK96" s="247">
        <v>1</v>
      </c>
      <c r="AL96" s="247">
        <v>0</v>
      </c>
      <c r="AM96" s="247">
        <v>0</v>
      </c>
      <c r="AN96" s="247">
        <v>0</v>
      </c>
      <c r="AO96" s="247">
        <v>0</v>
      </c>
      <c r="AP96" s="247">
        <v>0</v>
      </c>
      <c r="AQ96" s="247">
        <v>0</v>
      </c>
      <c r="AS96" s="247">
        <v>0</v>
      </c>
      <c r="AT96" s="247">
        <v>1.3949999999999818</v>
      </c>
      <c r="AU96" s="247">
        <v>0</v>
      </c>
      <c r="AV96" s="247">
        <v>0</v>
      </c>
      <c r="AW96" s="247">
        <v>0</v>
      </c>
      <c r="AX96" s="247">
        <v>0</v>
      </c>
      <c r="AY96" s="247">
        <v>0</v>
      </c>
      <c r="AZ96" s="247">
        <v>0</v>
      </c>
      <c r="BB96" s="247">
        <v>0</v>
      </c>
      <c r="BC96" s="247">
        <v>29</v>
      </c>
      <c r="BD96" s="247">
        <v>0</v>
      </c>
      <c r="BE96" s="247">
        <v>0</v>
      </c>
      <c r="BF96" s="247">
        <v>0</v>
      </c>
      <c r="BG96" s="247">
        <v>0</v>
      </c>
      <c r="BH96" s="247">
        <v>0</v>
      </c>
      <c r="BI96" s="247">
        <v>0</v>
      </c>
      <c r="BL96" s="252" t="s">
        <v>123</v>
      </c>
      <c r="BM96" s="252">
        <v>0</v>
      </c>
      <c r="BN96" s="252">
        <v>0</v>
      </c>
      <c r="BO96" s="252">
        <v>1</v>
      </c>
      <c r="BP96" s="252">
        <v>0</v>
      </c>
      <c r="BR96" s="252">
        <v>0</v>
      </c>
      <c r="BS96" s="252">
        <v>0</v>
      </c>
      <c r="BT96" s="252">
        <v>0</v>
      </c>
      <c r="BU96" s="252">
        <v>0</v>
      </c>
      <c r="BV96" s="252">
        <v>0</v>
      </c>
      <c r="BW96" s="252">
        <v>0</v>
      </c>
      <c r="BX96" s="252">
        <v>0</v>
      </c>
      <c r="BY96" s="252">
        <v>0</v>
      </c>
      <c r="CA96" s="252">
        <v>0</v>
      </c>
      <c r="CB96" s="252">
        <v>0</v>
      </c>
      <c r="CC96" s="252">
        <v>0</v>
      </c>
      <c r="CD96" s="252">
        <v>0</v>
      </c>
      <c r="CE96" s="252">
        <v>0</v>
      </c>
      <c r="CF96" s="252">
        <v>0</v>
      </c>
      <c r="CG96" s="252">
        <v>0</v>
      </c>
      <c r="CH96" s="252">
        <v>0</v>
      </c>
      <c r="CJ96" s="252">
        <v>0</v>
      </c>
      <c r="CK96" s="252">
        <v>1</v>
      </c>
      <c r="CL96" s="252">
        <v>0</v>
      </c>
      <c r="CM96" s="252">
        <v>0</v>
      </c>
      <c r="CN96" s="252">
        <v>0</v>
      </c>
      <c r="CO96" s="252">
        <v>0</v>
      </c>
      <c r="CP96" s="252">
        <v>0</v>
      </c>
      <c r="CQ96" s="252">
        <v>0</v>
      </c>
    </row>
    <row r="97" spans="2:95" s="252" customFormat="1" ht="12.75" customHeight="1" x14ac:dyDescent="0.2">
      <c r="B97" s="245" t="s">
        <v>141</v>
      </c>
      <c r="C97" s="246" t="s">
        <v>217</v>
      </c>
      <c r="D97" s="247">
        <v>0.6</v>
      </c>
      <c r="E97" s="247">
        <v>1.26400000000001</v>
      </c>
      <c r="F97" s="247">
        <v>0.5</v>
      </c>
      <c r="G97" s="247">
        <v>0.882000000000005</v>
      </c>
      <c r="H97" s="247">
        <v>10</v>
      </c>
      <c r="I97" s="247"/>
      <c r="J97" s="247">
        <v>1.6</v>
      </c>
      <c r="K97" s="247">
        <v>1.25</v>
      </c>
      <c r="L97" s="247">
        <v>0</v>
      </c>
      <c r="M97" s="247">
        <v>15.36200000000008</v>
      </c>
      <c r="N97" s="247">
        <f t="shared" si="22"/>
        <v>12.534566611769266</v>
      </c>
      <c r="O97" s="247">
        <f t="shared" si="23"/>
        <v>0</v>
      </c>
      <c r="P97" s="248">
        <v>2</v>
      </c>
      <c r="Q97" s="248"/>
      <c r="R97" s="248"/>
      <c r="S97" s="247">
        <v>7</v>
      </c>
      <c r="T97" s="248"/>
      <c r="U97" s="248"/>
      <c r="V97" s="247"/>
      <c r="W97" s="247"/>
      <c r="X97" s="247">
        <v>12.24800000000007</v>
      </c>
      <c r="Y97" s="249">
        <f t="shared" si="24"/>
        <v>10.108354056994928</v>
      </c>
      <c r="Z97" s="250"/>
      <c r="AA97" s="251">
        <f t="shared" si="17"/>
        <v>2</v>
      </c>
      <c r="AB97" s="251">
        <f t="shared" si="18"/>
        <v>1</v>
      </c>
      <c r="AC97" s="252">
        <v>0</v>
      </c>
      <c r="AD97" s="253" t="s">
        <v>124</v>
      </c>
      <c r="AE97" s="252">
        <v>1</v>
      </c>
      <c r="AF97" s="253" t="s">
        <v>225</v>
      </c>
      <c r="AG97" s="253"/>
      <c r="AH97" s="253"/>
      <c r="AI97" s="253"/>
      <c r="AJ97" s="247">
        <v>0</v>
      </c>
      <c r="AK97" s="247">
        <v>1</v>
      </c>
      <c r="AL97" s="247">
        <v>0</v>
      </c>
      <c r="AM97" s="247">
        <v>0</v>
      </c>
      <c r="AN97" s="247">
        <v>0</v>
      </c>
      <c r="AO97" s="247">
        <v>0</v>
      </c>
      <c r="AP97" s="247">
        <v>0</v>
      </c>
      <c r="AQ97" s="247">
        <v>0</v>
      </c>
      <c r="AS97" s="247">
        <v>0</v>
      </c>
      <c r="AT97" s="247">
        <v>1.26400000000001</v>
      </c>
      <c r="AU97" s="247">
        <v>0</v>
      </c>
      <c r="AV97" s="247">
        <v>0</v>
      </c>
      <c r="AW97" s="247">
        <v>0</v>
      </c>
      <c r="AX97" s="247">
        <v>0</v>
      </c>
      <c r="AY97" s="247">
        <v>0</v>
      </c>
      <c r="AZ97" s="247">
        <v>0</v>
      </c>
      <c r="BB97" s="247">
        <v>0</v>
      </c>
      <c r="BC97" s="247">
        <v>10</v>
      </c>
      <c r="BD97" s="247">
        <v>0</v>
      </c>
      <c r="BE97" s="247">
        <v>0</v>
      </c>
      <c r="BF97" s="247">
        <v>0</v>
      </c>
      <c r="BG97" s="247">
        <v>0</v>
      </c>
      <c r="BH97" s="247">
        <v>0</v>
      </c>
      <c r="BI97" s="247">
        <v>0</v>
      </c>
      <c r="BL97" s="252" t="s">
        <v>124</v>
      </c>
      <c r="BM97" s="252">
        <v>1</v>
      </c>
      <c r="BN97" s="252">
        <v>0</v>
      </c>
      <c r="BO97" s="252">
        <v>0</v>
      </c>
      <c r="BP97" s="252">
        <v>0</v>
      </c>
      <c r="BR97" s="252">
        <v>0</v>
      </c>
      <c r="BS97" s="252">
        <v>1</v>
      </c>
      <c r="BT97" s="252">
        <v>0</v>
      </c>
      <c r="BU97" s="252">
        <v>0</v>
      </c>
      <c r="BV97" s="252">
        <v>0</v>
      </c>
      <c r="BW97" s="252">
        <v>0</v>
      </c>
      <c r="BX97" s="252">
        <v>0</v>
      </c>
      <c r="BY97" s="252">
        <v>0</v>
      </c>
      <c r="CA97" s="252">
        <v>0</v>
      </c>
      <c r="CB97" s="252">
        <v>0</v>
      </c>
      <c r="CC97" s="252">
        <v>0</v>
      </c>
      <c r="CD97" s="252">
        <v>0</v>
      </c>
      <c r="CE97" s="252">
        <v>0</v>
      </c>
      <c r="CF97" s="252">
        <v>0</v>
      </c>
      <c r="CG97" s="252">
        <v>0</v>
      </c>
      <c r="CH97" s="252">
        <v>0</v>
      </c>
      <c r="CJ97" s="252">
        <v>0</v>
      </c>
      <c r="CK97" s="252">
        <v>0</v>
      </c>
      <c r="CL97" s="252">
        <v>0</v>
      </c>
      <c r="CM97" s="252">
        <v>0</v>
      </c>
      <c r="CN97" s="252">
        <v>0</v>
      </c>
      <c r="CO97" s="252">
        <v>0</v>
      </c>
      <c r="CP97" s="252">
        <v>0</v>
      </c>
      <c r="CQ97" s="252">
        <v>0</v>
      </c>
    </row>
    <row r="98" spans="2:95" ht="12.75" customHeight="1" x14ac:dyDescent="0.2">
      <c r="B98" s="189"/>
      <c r="C98" s="115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7"/>
      <c r="Q98" s="117"/>
      <c r="R98" s="117"/>
      <c r="S98" s="116"/>
      <c r="T98" s="117"/>
      <c r="U98" s="117"/>
      <c r="V98" s="116"/>
      <c r="W98" s="116"/>
      <c r="X98" s="116"/>
      <c r="Y98" s="231"/>
      <c r="Z98" s="118"/>
      <c r="AA98" s="226"/>
      <c r="AB98" s="226"/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S98" s="116">
        <v>0</v>
      </c>
      <c r="AT98" s="116">
        <v>0</v>
      </c>
      <c r="AU98" s="116">
        <v>0</v>
      </c>
      <c r="AV98" s="116">
        <v>0</v>
      </c>
      <c r="AW98" s="116">
        <v>0</v>
      </c>
      <c r="AX98" s="116">
        <v>0</v>
      </c>
      <c r="AY98" s="116">
        <v>0</v>
      </c>
      <c r="AZ98" s="116">
        <v>0</v>
      </c>
      <c r="BB98" s="116">
        <v>0</v>
      </c>
      <c r="BC98" s="116">
        <v>0</v>
      </c>
      <c r="BD98" s="116">
        <v>0</v>
      </c>
      <c r="BE98" s="116">
        <v>0</v>
      </c>
      <c r="BF98" s="116">
        <v>0</v>
      </c>
      <c r="BG98" s="116">
        <v>0</v>
      </c>
      <c r="BH98" s="116">
        <v>0</v>
      </c>
      <c r="BI98" s="116">
        <v>0</v>
      </c>
      <c r="BL98" s="83" t="s">
        <v>221</v>
      </c>
      <c r="BM98" s="83">
        <v>0</v>
      </c>
      <c r="BN98" s="83">
        <v>0</v>
      </c>
      <c r="BO98" s="83">
        <v>0</v>
      </c>
      <c r="BP98" s="83">
        <v>0</v>
      </c>
      <c r="BR98" s="87">
        <v>0</v>
      </c>
      <c r="BS98" s="87">
        <v>0</v>
      </c>
      <c r="BT98" s="87">
        <v>0</v>
      </c>
      <c r="BU98" s="87">
        <v>0</v>
      </c>
      <c r="BV98" s="87">
        <v>0</v>
      </c>
      <c r="BW98" s="87">
        <v>0</v>
      </c>
      <c r="BX98" s="87">
        <v>0</v>
      </c>
      <c r="BY98" s="87">
        <v>0</v>
      </c>
      <c r="BZ98" s="87"/>
      <c r="CA98" s="87">
        <v>0</v>
      </c>
      <c r="CB98" s="87">
        <v>0</v>
      </c>
      <c r="CC98" s="87">
        <v>0</v>
      </c>
      <c r="CD98" s="87">
        <v>0</v>
      </c>
      <c r="CE98" s="87">
        <v>0</v>
      </c>
      <c r="CF98" s="87">
        <v>0</v>
      </c>
      <c r="CG98" s="87">
        <v>0</v>
      </c>
      <c r="CH98" s="87">
        <v>0</v>
      </c>
      <c r="CI98" s="87"/>
      <c r="CJ98" s="87">
        <v>0</v>
      </c>
      <c r="CK98" s="87">
        <v>0</v>
      </c>
      <c r="CL98" s="87">
        <v>0</v>
      </c>
      <c r="CM98" s="87">
        <v>0</v>
      </c>
      <c r="CN98" s="87">
        <v>0</v>
      </c>
      <c r="CO98" s="87">
        <v>0</v>
      </c>
      <c r="CP98" s="87">
        <v>0</v>
      </c>
      <c r="CQ98" s="87">
        <v>0</v>
      </c>
    </row>
    <row r="99" spans="2:95" ht="12.75" customHeight="1" x14ac:dyDescent="0.2">
      <c r="B99" s="218" t="s">
        <v>174</v>
      </c>
      <c r="C99" s="115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7"/>
      <c r="Q99" s="117"/>
      <c r="R99" s="117"/>
      <c r="S99" s="116"/>
      <c r="T99" s="117"/>
      <c r="U99" s="117"/>
      <c r="V99" s="116"/>
      <c r="W99" s="116"/>
      <c r="X99" s="116"/>
      <c r="Y99" s="231"/>
      <c r="Z99" s="118"/>
      <c r="AA99" s="226"/>
      <c r="AB99" s="226"/>
      <c r="AJ99" s="116">
        <v>0</v>
      </c>
      <c r="AK99" s="116">
        <v>0</v>
      </c>
      <c r="AL99" s="116">
        <v>0</v>
      </c>
      <c r="AM99" s="116">
        <v>0</v>
      </c>
      <c r="AN99" s="116">
        <v>0</v>
      </c>
      <c r="AO99" s="116">
        <v>0</v>
      </c>
      <c r="AP99" s="116">
        <v>0</v>
      </c>
      <c r="AQ99" s="116">
        <v>0</v>
      </c>
      <c r="AS99" s="116">
        <v>0</v>
      </c>
      <c r="AT99" s="116">
        <v>0</v>
      </c>
      <c r="AU99" s="116">
        <v>0</v>
      </c>
      <c r="AV99" s="116">
        <v>0</v>
      </c>
      <c r="AW99" s="116">
        <v>0</v>
      </c>
      <c r="AX99" s="116">
        <v>0</v>
      </c>
      <c r="AY99" s="116">
        <v>0</v>
      </c>
      <c r="AZ99" s="116">
        <v>0</v>
      </c>
      <c r="BB99" s="116">
        <v>0</v>
      </c>
      <c r="BC99" s="116">
        <v>0</v>
      </c>
      <c r="BD99" s="116">
        <v>0</v>
      </c>
      <c r="BE99" s="116">
        <v>0</v>
      </c>
      <c r="BF99" s="116">
        <v>0</v>
      </c>
      <c r="BG99" s="116">
        <v>0</v>
      </c>
      <c r="BH99" s="116">
        <v>0</v>
      </c>
      <c r="BI99" s="116">
        <v>0</v>
      </c>
      <c r="BL99" s="83" t="s">
        <v>222</v>
      </c>
      <c r="BM99" s="83">
        <v>0</v>
      </c>
      <c r="BN99" s="83">
        <v>0</v>
      </c>
      <c r="BO99" s="83">
        <v>0</v>
      </c>
      <c r="BP99" s="83">
        <v>0</v>
      </c>
      <c r="BR99" s="87">
        <v>0</v>
      </c>
      <c r="BS99" s="87">
        <v>0</v>
      </c>
      <c r="BT99" s="87">
        <v>0</v>
      </c>
      <c r="BU99" s="87">
        <v>0</v>
      </c>
      <c r="BV99" s="87">
        <v>0</v>
      </c>
      <c r="BW99" s="87">
        <v>0</v>
      </c>
      <c r="BX99" s="87">
        <v>0</v>
      </c>
      <c r="BY99" s="87">
        <v>0</v>
      </c>
      <c r="BZ99" s="87"/>
      <c r="CA99" s="87">
        <v>0</v>
      </c>
      <c r="CB99" s="87">
        <v>0</v>
      </c>
      <c r="CC99" s="87">
        <v>0</v>
      </c>
      <c r="CD99" s="87">
        <v>0</v>
      </c>
      <c r="CE99" s="87">
        <v>0</v>
      </c>
      <c r="CF99" s="87">
        <v>0</v>
      </c>
      <c r="CG99" s="87">
        <v>0</v>
      </c>
      <c r="CH99" s="87">
        <v>0</v>
      </c>
      <c r="CI99" s="87"/>
      <c r="CJ99" s="87">
        <v>0</v>
      </c>
      <c r="CK99" s="87">
        <v>0</v>
      </c>
      <c r="CL99" s="87">
        <v>0</v>
      </c>
      <c r="CM99" s="87">
        <v>0</v>
      </c>
      <c r="CN99" s="87">
        <v>0</v>
      </c>
      <c r="CO99" s="87">
        <v>0</v>
      </c>
      <c r="CP99" s="87">
        <v>0</v>
      </c>
      <c r="CQ99" s="87">
        <v>0</v>
      </c>
    </row>
    <row r="100" spans="2:95" ht="12.75" customHeight="1" x14ac:dyDescent="0.2">
      <c r="B100" s="189" t="s">
        <v>140</v>
      </c>
      <c r="C100" s="115" t="s">
        <v>216</v>
      </c>
      <c r="D100" s="116">
        <v>0.4</v>
      </c>
      <c r="E100" s="116">
        <v>1.1459999999999582</v>
      </c>
      <c r="F100" s="116">
        <v>1.3020000000000209</v>
      </c>
      <c r="G100" s="116">
        <v>1.2239999999999895</v>
      </c>
      <c r="H100" s="116">
        <v>9</v>
      </c>
      <c r="I100" s="116"/>
      <c r="J100" s="116">
        <v>1.4</v>
      </c>
      <c r="K100" s="116">
        <v>1.0350000000000001</v>
      </c>
      <c r="L100" s="116">
        <v>0</v>
      </c>
      <c r="M100" s="116">
        <v>16.457399999999865</v>
      </c>
      <c r="N100" s="116">
        <f>(M100/H100*(H100-I100))-(PI()*(D100/2)^2*(H100-I100))</f>
        <v>15.326426644707539</v>
      </c>
      <c r="O100" s="116">
        <f>(M100/H100*I100)-(PI()*(D100/2)^2*I100)</f>
        <v>0</v>
      </c>
      <c r="P100" s="117">
        <v>2</v>
      </c>
      <c r="Q100" s="117"/>
      <c r="R100" s="117"/>
      <c r="S100" s="116">
        <v>8</v>
      </c>
      <c r="T100" s="117"/>
      <c r="U100" s="117"/>
      <c r="V100" s="116"/>
      <c r="W100" s="116"/>
      <c r="X100" s="116">
        <v>12.567999999999666</v>
      </c>
      <c r="Y100" s="231">
        <f>X100-(0.7*0.9*P100)-(PI()*0.2^2*S100)</f>
        <v>10.302690350850932</v>
      </c>
      <c r="Z100" s="118"/>
      <c r="AA100" s="226">
        <f t="shared" si="17"/>
        <v>1</v>
      </c>
      <c r="AB100" s="226">
        <f t="shared" si="18"/>
        <v>3</v>
      </c>
      <c r="AC100" s="83">
        <v>1</v>
      </c>
      <c r="AD100" s="203" t="s">
        <v>124</v>
      </c>
      <c r="AE100" s="83">
        <v>0</v>
      </c>
      <c r="AF100" s="203" t="s">
        <v>123</v>
      </c>
      <c r="AG100" s="203">
        <f>SUMIF($AD100,_xlfn.CONCAT("=",AG$16),$AC100)+SUMIF($AF100,_xlfn.CONCAT("=",AG$16),$AE100)</f>
        <v>1</v>
      </c>
      <c r="AH100" s="203">
        <f>SUMIF($AD100,_xlfn.CONCAT("=",AH$16),$AC100)+SUMIF($AF100,_xlfn.CONCAT("=",AH$16),$AE100)</f>
        <v>0</v>
      </c>
      <c r="AI100" s="203">
        <f>SUMIF($AD100,_xlfn.CONCAT("=",AI$16),$AC100)+SUMIF($AF100,_xlfn.CONCAT("=",AI$16),$AE100)</f>
        <v>0</v>
      </c>
      <c r="AJ100" s="116">
        <v>1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S100" s="116">
        <v>1.1459999999999582</v>
      </c>
      <c r="AT100" s="116">
        <v>0</v>
      </c>
      <c r="AU100" s="116">
        <v>0</v>
      </c>
      <c r="AV100" s="116">
        <v>0</v>
      </c>
      <c r="AW100" s="116">
        <v>0</v>
      </c>
      <c r="AX100" s="116">
        <v>0</v>
      </c>
      <c r="AY100" s="116">
        <v>0</v>
      </c>
      <c r="AZ100" s="116">
        <v>0</v>
      </c>
      <c r="BB100" s="116">
        <v>9</v>
      </c>
      <c r="BC100" s="116">
        <v>0</v>
      </c>
      <c r="BD100" s="116">
        <v>0</v>
      </c>
      <c r="BE100" s="116">
        <v>0</v>
      </c>
      <c r="BF100" s="116">
        <v>0</v>
      </c>
      <c r="BG100" s="116">
        <v>0</v>
      </c>
      <c r="BH100" s="116">
        <v>0</v>
      </c>
      <c r="BI100" s="116">
        <v>0</v>
      </c>
      <c r="BL100" s="83" t="s">
        <v>124</v>
      </c>
      <c r="BM100" s="83">
        <v>1</v>
      </c>
      <c r="BN100" s="83">
        <v>0</v>
      </c>
      <c r="BO100" s="83">
        <v>0</v>
      </c>
      <c r="BP100" s="83">
        <v>0</v>
      </c>
      <c r="BR100" s="87">
        <v>1</v>
      </c>
      <c r="BS100" s="87">
        <v>0</v>
      </c>
      <c r="BT100" s="87">
        <v>0</v>
      </c>
      <c r="BU100" s="87">
        <v>0</v>
      </c>
      <c r="BV100" s="87">
        <v>0</v>
      </c>
      <c r="BW100" s="87">
        <v>0</v>
      </c>
      <c r="BX100" s="87">
        <v>0</v>
      </c>
      <c r="BY100" s="87">
        <v>0</v>
      </c>
      <c r="BZ100" s="87"/>
      <c r="CA100" s="87">
        <v>0</v>
      </c>
      <c r="CB100" s="87">
        <v>0</v>
      </c>
      <c r="CC100" s="87">
        <v>0</v>
      </c>
      <c r="CD100" s="87">
        <v>0</v>
      </c>
      <c r="CE100" s="87">
        <v>0</v>
      </c>
      <c r="CF100" s="87">
        <v>0</v>
      </c>
      <c r="CG100" s="87">
        <v>0</v>
      </c>
      <c r="CH100" s="87">
        <v>0</v>
      </c>
      <c r="CI100" s="87"/>
      <c r="CJ100" s="87">
        <v>0</v>
      </c>
      <c r="CK100" s="87">
        <v>0</v>
      </c>
      <c r="CL100" s="87">
        <v>0</v>
      </c>
      <c r="CM100" s="87">
        <v>0</v>
      </c>
      <c r="CN100" s="87">
        <v>0</v>
      </c>
      <c r="CO100" s="87">
        <v>0</v>
      </c>
      <c r="CP100" s="87">
        <v>0</v>
      </c>
      <c r="CQ100" s="87">
        <v>0</v>
      </c>
    </row>
    <row r="101" spans="2:95" ht="12.75" hidden="1" customHeight="1" x14ac:dyDescent="0.2">
      <c r="B101" s="189"/>
      <c r="C101" s="115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7"/>
      <c r="Q101" s="117"/>
      <c r="R101" s="117"/>
      <c r="S101" s="116"/>
      <c r="T101" s="117"/>
      <c r="U101" s="117"/>
      <c r="V101" s="116"/>
      <c r="W101" s="116"/>
      <c r="X101" s="116"/>
      <c r="Y101" s="231"/>
      <c r="Z101" s="118"/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0</v>
      </c>
      <c r="AS101" s="116">
        <v>0</v>
      </c>
      <c r="AT101" s="116">
        <v>0</v>
      </c>
      <c r="AU101" s="116">
        <v>0</v>
      </c>
      <c r="AV101" s="116">
        <v>0</v>
      </c>
      <c r="AW101" s="116">
        <v>0</v>
      </c>
      <c r="AX101" s="116">
        <v>0</v>
      </c>
      <c r="AY101" s="116">
        <v>0</v>
      </c>
      <c r="AZ101" s="116">
        <v>0</v>
      </c>
      <c r="BB101" s="116">
        <v>0</v>
      </c>
      <c r="BC101" s="116">
        <v>0</v>
      </c>
      <c r="BD101" s="116">
        <v>0</v>
      </c>
      <c r="BE101" s="116">
        <v>0</v>
      </c>
      <c r="BF101" s="116">
        <v>0</v>
      </c>
      <c r="BG101" s="116">
        <v>0</v>
      </c>
      <c r="BH101" s="116">
        <v>0</v>
      </c>
      <c r="BI101" s="116">
        <v>0</v>
      </c>
      <c r="BL101" s="83" t="s">
        <v>221</v>
      </c>
      <c r="BM101" s="83">
        <v>0</v>
      </c>
      <c r="BN101" s="83">
        <v>0</v>
      </c>
      <c r="BO101" s="83">
        <v>0</v>
      </c>
      <c r="BP101" s="83">
        <v>0</v>
      </c>
      <c r="BR101" s="87">
        <v>0</v>
      </c>
      <c r="BS101" s="87">
        <v>0</v>
      </c>
      <c r="BT101" s="87">
        <v>0</v>
      </c>
      <c r="BU101" s="87">
        <v>0</v>
      </c>
      <c r="BV101" s="87">
        <v>0</v>
      </c>
      <c r="BW101" s="87">
        <v>0</v>
      </c>
      <c r="BX101" s="87">
        <v>0</v>
      </c>
      <c r="BY101" s="87">
        <v>0</v>
      </c>
      <c r="BZ101" s="87"/>
      <c r="CA101" s="87">
        <v>0</v>
      </c>
      <c r="CB101" s="87">
        <v>0</v>
      </c>
      <c r="CC101" s="87">
        <v>0</v>
      </c>
      <c r="CD101" s="87">
        <v>0</v>
      </c>
      <c r="CE101" s="87">
        <v>0</v>
      </c>
      <c r="CF101" s="87">
        <v>0</v>
      </c>
      <c r="CG101" s="87">
        <v>0</v>
      </c>
      <c r="CH101" s="87">
        <v>0</v>
      </c>
      <c r="CI101" s="87"/>
      <c r="CJ101" s="87">
        <v>0</v>
      </c>
      <c r="CK101" s="87">
        <v>0</v>
      </c>
      <c r="CL101" s="87">
        <v>0</v>
      </c>
      <c r="CM101" s="87">
        <v>0</v>
      </c>
      <c r="CN101" s="87">
        <v>0</v>
      </c>
      <c r="CO101" s="87">
        <v>0</v>
      </c>
      <c r="CP101" s="87">
        <v>0</v>
      </c>
      <c r="CQ101" s="87">
        <v>0</v>
      </c>
    </row>
    <row r="102" spans="2:95" ht="12.75" hidden="1" customHeight="1" x14ac:dyDescent="0.2">
      <c r="B102" s="189">
        <v>0</v>
      </c>
      <c r="C102" s="115">
        <v>0</v>
      </c>
      <c r="D102" s="116">
        <v>0</v>
      </c>
      <c r="E102" s="116">
        <v>0</v>
      </c>
      <c r="F102" s="116">
        <v>0</v>
      </c>
      <c r="G102" s="116">
        <v>0</v>
      </c>
      <c r="H102" s="116">
        <v>0</v>
      </c>
      <c r="I102" s="116"/>
      <c r="J102" s="116">
        <v>1</v>
      </c>
      <c r="K102" s="116">
        <v>0</v>
      </c>
      <c r="L102" s="116">
        <v>0</v>
      </c>
      <c r="M102" s="116">
        <v>0</v>
      </c>
      <c r="N102" s="116"/>
      <c r="O102" s="116"/>
      <c r="P102" s="117"/>
      <c r="Q102" s="117"/>
      <c r="R102" s="117"/>
      <c r="S102" s="116"/>
      <c r="T102" s="117"/>
      <c r="U102" s="117"/>
      <c r="V102" s="116"/>
      <c r="W102" s="116"/>
      <c r="X102" s="116">
        <v>0</v>
      </c>
      <c r="Y102" s="231"/>
      <c r="Z102" s="118"/>
      <c r="AJ102" s="116">
        <v>0</v>
      </c>
      <c r="AK102" s="116">
        <v>0</v>
      </c>
      <c r="AL102" s="116">
        <v>0</v>
      </c>
      <c r="AM102" s="116">
        <v>0</v>
      </c>
      <c r="AN102" s="116">
        <v>0</v>
      </c>
      <c r="AO102" s="116">
        <v>0</v>
      </c>
      <c r="AP102" s="116">
        <v>0</v>
      </c>
      <c r="AQ102" s="116">
        <v>0</v>
      </c>
      <c r="AS102" s="116">
        <v>0</v>
      </c>
      <c r="AT102" s="116">
        <v>0</v>
      </c>
      <c r="AU102" s="116">
        <v>0</v>
      </c>
      <c r="AV102" s="116">
        <v>0</v>
      </c>
      <c r="AW102" s="116">
        <v>0</v>
      </c>
      <c r="AX102" s="116">
        <v>0</v>
      </c>
      <c r="AY102" s="116">
        <v>0</v>
      </c>
      <c r="AZ102" s="116">
        <v>0</v>
      </c>
      <c r="BB102" s="116">
        <v>0</v>
      </c>
      <c r="BC102" s="116">
        <v>0</v>
      </c>
      <c r="BD102" s="116">
        <v>0</v>
      </c>
      <c r="BE102" s="116">
        <v>0</v>
      </c>
      <c r="BF102" s="116">
        <v>0</v>
      </c>
      <c r="BG102" s="116">
        <v>0</v>
      </c>
      <c r="BH102" s="116">
        <v>0</v>
      </c>
      <c r="BI102" s="116">
        <v>0</v>
      </c>
      <c r="BL102" s="83" t="s">
        <v>223</v>
      </c>
      <c r="BM102" s="83">
        <v>0</v>
      </c>
      <c r="BN102" s="83">
        <v>0</v>
      </c>
      <c r="BO102" s="83">
        <v>0</v>
      </c>
      <c r="BP102" s="83">
        <v>0</v>
      </c>
      <c r="BR102" s="87">
        <v>0</v>
      </c>
      <c r="BS102" s="87">
        <v>0</v>
      </c>
      <c r="BT102" s="87">
        <v>0</v>
      </c>
      <c r="BU102" s="87">
        <v>0</v>
      </c>
      <c r="BV102" s="87">
        <v>0</v>
      </c>
      <c r="BW102" s="87">
        <v>0</v>
      </c>
      <c r="BX102" s="87">
        <v>0</v>
      </c>
      <c r="BY102" s="87">
        <v>0</v>
      </c>
      <c r="BZ102" s="87"/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87">
        <v>0</v>
      </c>
      <c r="CG102" s="87">
        <v>0</v>
      </c>
      <c r="CH102" s="87">
        <v>0</v>
      </c>
      <c r="CI102" s="87"/>
      <c r="CJ102" s="87">
        <v>0</v>
      </c>
      <c r="CK102" s="87">
        <v>0</v>
      </c>
      <c r="CL102" s="87">
        <v>0</v>
      </c>
      <c r="CM102" s="87">
        <v>0</v>
      </c>
      <c r="CN102" s="87">
        <v>0</v>
      </c>
      <c r="CO102" s="87">
        <v>0</v>
      </c>
      <c r="CP102" s="87">
        <v>0</v>
      </c>
      <c r="CQ102" s="87">
        <v>0</v>
      </c>
    </row>
    <row r="103" spans="2:95" ht="12.75" hidden="1" customHeight="1" x14ac:dyDescent="0.2">
      <c r="B103" s="189">
        <v>0</v>
      </c>
      <c r="C103" s="115">
        <v>0</v>
      </c>
      <c r="D103" s="116">
        <v>0</v>
      </c>
      <c r="E103" s="116">
        <v>0</v>
      </c>
      <c r="F103" s="116">
        <v>0</v>
      </c>
      <c r="G103" s="116">
        <v>0</v>
      </c>
      <c r="H103" s="116">
        <v>0</v>
      </c>
      <c r="I103" s="116"/>
      <c r="J103" s="116">
        <v>1</v>
      </c>
      <c r="K103" s="116">
        <v>0</v>
      </c>
      <c r="L103" s="116">
        <v>0</v>
      </c>
      <c r="M103" s="116">
        <v>0</v>
      </c>
      <c r="N103" s="116"/>
      <c r="O103" s="116"/>
      <c r="P103" s="117"/>
      <c r="Q103" s="117"/>
      <c r="R103" s="117"/>
      <c r="S103" s="116"/>
      <c r="T103" s="117"/>
      <c r="U103" s="117"/>
      <c r="V103" s="116"/>
      <c r="W103" s="116"/>
      <c r="X103" s="116">
        <v>0</v>
      </c>
      <c r="Y103" s="231"/>
      <c r="Z103" s="118"/>
      <c r="AJ103" s="116">
        <v>0</v>
      </c>
      <c r="AK103" s="116">
        <v>0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S103" s="116">
        <v>0</v>
      </c>
      <c r="AT103" s="116">
        <v>0</v>
      </c>
      <c r="AU103" s="116">
        <v>0</v>
      </c>
      <c r="AV103" s="116">
        <v>0</v>
      </c>
      <c r="AW103" s="116">
        <v>0</v>
      </c>
      <c r="AX103" s="116">
        <v>0</v>
      </c>
      <c r="AY103" s="116">
        <v>0</v>
      </c>
      <c r="AZ103" s="116">
        <v>0</v>
      </c>
      <c r="BB103" s="116">
        <v>0</v>
      </c>
      <c r="BC103" s="116">
        <v>0</v>
      </c>
      <c r="BD103" s="116">
        <v>0</v>
      </c>
      <c r="BE103" s="116">
        <v>0</v>
      </c>
      <c r="BF103" s="116">
        <v>0</v>
      </c>
      <c r="BG103" s="116">
        <v>0</v>
      </c>
      <c r="BH103" s="116">
        <v>0</v>
      </c>
      <c r="BI103" s="116">
        <v>0</v>
      </c>
      <c r="BL103" s="83" t="s">
        <v>223</v>
      </c>
      <c r="BM103" s="83">
        <v>0</v>
      </c>
      <c r="BN103" s="83">
        <v>0</v>
      </c>
      <c r="BO103" s="83">
        <v>0</v>
      </c>
      <c r="BP103" s="83">
        <v>0</v>
      </c>
      <c r="BR103" s="87">
        <v>0</v>
      </c>
      <c r="BS103" s="87">
        <v>0</v>
      </c>
      <c r="BT103" s="87">
        <v>0</v>
      </c>
      <c r="BU103" s="87">
        <v>0</v>
      </c>
      <c r="BV103" s="87">
        <v>0</v>
      </c>
      <c r="BW103" s="87">
        <v>0</v>
      </c>
      <c r="BX103" s="87">
        <v>0</v>
      </c>
      <c r="BY103" s="87">
        <v>0</v>
      </c>
      <c r="BZ103" s="87"/>
      <c r="CA103" s="87">
        <v>0</v>
      </c>
      <c r="CB103" s="87">
        <v>0</v>
      </c>
      <c r="CC103" s="87">
        <v>0</v>
      </c>
      <c r="CD103" s="87">
        <v>0</v>
      </c>
      <c r="CE103" s="87">
        <v>0</v>
      </c>
      <c r="CF103" s="87">
        <v>0</v>
      </c>
      <c r="CG103" s="87">
        <v>0</v>
      </c>
      <c r="CH103" s="87">
        <v>0</v>
      </c>
      <c r="CI103" s="87"/>
      <c r="CJ103" s="87">
        <v>0</v>
      </c>
      <c r="CK103" s="87">
        <v>0</v>
      </c>
      <c r="CL103" s="87">
        <v>0</v>
      </c>
      <c r="CM103" s="87">
        <v>0</v>
      </c>
      <c r="CN103" s="87">
        <v>0</v>
      </c>
      <c r="CO103" s="87">
        <v>0</v>
      </c>
      <c r="CP103" s="87">
        <v>0</v>
      </c>
      <c r="CQ103" s="87">
        <v>0</v>
      </c>
    </row>
    <row r="104" spans="2:95" ht="12.75" hidden="1" customHeight="1" x14ac:dyDescent="0.2">
      <c r="B104" s="189">
        <v>0</v>
      </c>
      <c r="C104" s="115">
        <v>0</v>
      </c>
      <c r="D104" s="116">
        <v>0</v>
      </c>
      <c r="E104" s="116">
        <v>0</v>
      </c>
      <c r="F104" s="116">
        <v>0</v>
      </c>
      <c r="G104" s="116">
        <v>0</v>
      </c>
      <c r="H104" s="116">
        <v>0</v>
      </c>
      <c r="I104" s="116"/>
      <c r="J104" s="116">
        <v>1</v>
      </c>
      <c r="K104" s="116">
        <v>0</v>
      </c>
      <c r="L104" s="116">
        <v>0</v>
      </c>
      <c r="M104" s="116">
        <v>0</v>
      </c>
      <c r="N104" s="116"/>
      <c r="O104" s="116"/>
      <c r="P104" s="117"/>
      <c r="Q104" s="117"/>
      <c r="R104" s="117"/>
      <c r="S104" s="116"/>
      <c r="T104" s="117"/>
      <c r="U104" s="117"/>
      <c r="V104" s="116"/>
      <c r="W104" s="116"/>
      <c r="X104" s="116">
        <v>0</v>
      </c>
      <c r="Y104" s="231"/>
      <c r="Z104" s="118"/>
      <c r="AJ104" s="116">
        <v>0</v>
      </c>
      <c r="AK104" s="116">
        <v>0</v>
      </c>
      <c r="AL104" s="116">
        <v>0</v>
      </c>
      <c r="AM104" s="116">
        <v>0</v>
      </c>
      <c r="AN104" s="116">
        <v>0</v>
      </c>
      <c r="AO104" s="116">
        <v>0</v>
      </c>
      <c r="AP104" s="116">
        <v>0</v>
      </c>
      <c r="AQ104" s="116">
        <v>0</v>
      </c>
      <c r="AS104" s="116">
        <v>0</v>
      </c>
      <c r="AT104" s="116">
        <v>0</v>
      </c>
      <c r="AU104" s="116">
        <v>0</v>
      </c>
      <c r="AV104" s="116">
        <v>0</v>
      </c>
      <c r="AW104" s="116">
        <v>0</v>
      </c>
      <c r="AX104" s="116">
        <v>0</v>
      </c>
      <c r="AY104" s="116">
        <v>0</v>
      </c>
      <c r="AZ104" s="116">
        <v>0</v>
      </c>
      <c r="BB104" s="116">
        <v>0</v>
      </c>
      <c r="BC104" s="116">
        <v>0</v>
      </c>
      <c r="BD104" s="116">
        <v>0</v>
      </c>
      <c r="BE104" s="116">
        <v>0</v>
      </c>
      <c r="BF104" s="116">
        <v>0</v>
      </c>
      <c r="BG104" s="116">
        <v>0</v>
      </c>
      <c r="BH104" s="116">
        <v>0</v>
      </c>
      <c r="BI104" s="116">
        <v>0</v>
      </c>
      <c r="BL104" s="83" t="s">
        <v>223</v>
      </c>
      <c r="BM104" s="83">
        <v>0</v>
      </c>
      <c r="BN104" s="83">
        <v>0</v>
      </c>
      <c r="BO104" s="83">
        <v>0</v>
      </c>
      <c r="BP104" s="83">
        <v>0</v>
      </c>
      <c r="BR104" s="87">
        <v>0</v>
      </c>
      <c r="BS104" s="87">
        <v>0</v>
      </c>
      <c r="BT104" s="87">
        <v>0</v>
      </c>
      <c r="BU104" s="87">
        <v>0</v>
      </c>
      <c r="BV104" s="87">
        <v>0</v>
      </c>
      <c r="BW104" s="87">
        <v>0</v>
      </c>
      <c r="BX104" s="87">
        <v>0</v>
      </c>
      <c r="BY104" s="87">
        <v>0</v>
      </c>
      <c r="BZ104" s="87"/>
      <c r="CA104" s="87">
        <v>0</v>
      </c>
      <c r="CB104" s="87">
        <v>0</v>
      </c>
      <c r="CC104" s="87">
        <v>0</v>
      </c>
      <c r="CD104" s="87">
        <v>0</v>
      </c>
      <c r="CE104" s="87">
        <v>0</v>
      </c>
      <c r="CF104" s="87">
        <v>0</v>
      </c>
      <c r="CG104" s="87">
        <v>0</v>
      </c>
      <c r="CH104" s="87">
        <v>0</v>
      </c>
      <c r="CI104" s="87"/>
      <c r="CJ104" s="87">
        <v>0</v>
      </c>
      <c r="CK104" s="87">
        <v>0</v>
      </c>
      <c r="CL104" s="87">
        <v>0</v>
      </c>
      <c r="CM104" s="87">
        <v>0</v>
      </c>
      <c r="CN104" s="87">
        <v>0</v>
      </c>
      <c r="CO104" s="87">
        <v>0</v>
      </c>
      <c r="CP104" s="87">
        <v>0</v>
      </c>
      <c r="CQ104" s="87">
        <v>0</v>
      </c>
    </row>
    <row r="105" spans="2:95" ht="12.75" hidden="1" customHeight="1" x14ac:dyDescent="0.2">
      <c r="B105" s="189">
        <v>0</v>
      </c>
      <c r="C105" s="115">
        <v>0</v>
      </c>
      <c r="D105" s="116">
        <v>0</v>
      </c>
      <c r="E105" s="116">
        <v>0</v>
      </c>
      <c r="F105" s="116">
        <v>0</v>
      </c>
      <c r="G105" s="116">
        <v>0</v>
      </c>
      <c r="H105" s="116">
        <v>0</v>
      </c>
      <c r="I105" s="116"/>
      <c r="J105" s="116">
        <v>1</v>
      </c>
      <c r="K105" s="116">
        <v>0</v>
      </c>
      <c r="L105" s="116">
        <v>0</v>
      </c>
      <c r="M105" s="116">
        <v>0</v>
      </c>
      <c r="N105" s="116"/>
      <c r="O105" s="116"/>
      <c r="P105" s="117"/>
      <c r="Q105" s="117"/>
      <c r="R105" s="117"/>
      <c r="S105" s="116"/>
      <c r="T105" s="117"/>
      <c r="U105" s="117"/>
      <c r="V105" s="116"/>
      <c r="W105" s="116"/>
      <c r="X105" s="116">
        <v>0</v>
      </c>
      <c r="Y105" s="231"/>
      <c r="Z105" s="118"/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S105" s="116">
        <v>0</v>
      </c>
      <c r="AT105" s="116">
        <v>0</v>
      </c>
      <c r="AU105" s="116">
        <v>0</v>
      </c>
      <c r="AV105" s="116">
        <v>0</v>
      </c>
      <c r="AW105" s="116">
        <v>0</v>
      </c>
      <c r="AX105" s="116">
        <v>0</v>
      </c>
      <c r="AY105" s="116">
        <v>0</v>
      </c>
      <c r="AZ105" s="116">
        <v>0</v>
      </c>
      <c r="BB105" s="116">
        <v>0</v>
      </c>
      <c r="BC105" s="116">
        <v>0</v>
      </c>
      <c r="BD105" s="116">
        <v>0</v>
      </c>
      <c r="BE105" s="116">
        <v>0</v>
      </c>
      <c r="BF105" s="116">
        <v>0</v>
      </c>
      <c r="BG105" s="116">
        <v>0</v>
      </c>
      <c r="BH105" s="116">
        <v>0</v>
      </c>
      <c r="BI105" s="116">
        <v>0</v>
      </c>
      <c r="BL105" s="83" t="s">
        <v>223</v>
      </c>
      <c r="BM105" s="83">
        <v>0</v>
      </c>
      <c r="BN105" s="83">
        <v>0</v>
      </c>
      <c r="BO105" s="83">
        <v>0</v>
      </c>
      <c r="BP105" s="83">
        <v>0</v>
      </c>
      <c r="BR105" s="87">
        <v>0</v>
      </c>
      <c r="BS105" s="87">
        <v>0</v>
      </c>
      <c r="BT105" s="87">
        <v>0</v>
      </c>
      <c r="BU105" s="87">
        <v>0</v>
      </c>
      <c r="BV105" s="87">
        <v>0</v>
      </c>
      <c r="BW105" s="87">
        <v>0</v>
      </c>
      <c r="BX105" s="87">
        <v>0</v>
      </c>
      <c r="BY105" s="87">
        <v>0</v>
      </c>
      <c r="BZ105" s="87"/>
      <c r="CA105" s="87">
        <v>0</v>
      </c>
      <c r="CB105" s="87">
        <v>0</v>
      </c>
      <c r="CC105" s="87">
        <v>0</v>
      </c>
      <c r="CD105" s="87">
        <v>0</v>
      </c>
      <c r="CE105" s="87">
        <v>0</v>
      </c>
      <c r="CF105" s="87">
        <v>0</v>
      </c>
      <c r="CG105" s="87">
        <v>0</v>
      </c>
      <c r="CH105" s="87">
        <v>0</v>
      </c>
      <c r="CI105" s="87"/>
      <c r="CJ105" s="87">
        <v>0</v>
      </c>
      <c r="CK105" s="87">
        <v>0</v>
      </c>
      <c r="CL105" s="87">
        <v>0</v>
      </c>
      <c r="CM105" s="87">
        <v>0</v>
      </c>
      <c r="CN105" s="87">
        <v>0</v>
      </c>
      <c r="CO105" s="87">
        <v>0</v>
      </c>
      <c r="CP105" s="87">
        <v>0</v>
      </c>
      <c r="CQ105" s="87">
        <v>0</v>
      </c>
    </row>
    <row r="106" spans="2:95" ht="12.75" hidden="1" customHeight="1" x14ac:dyDescent="0.2">
      <c r="B106" s="189">
        <v>0</v>
      </c>
      <c r="C106" s="115">
        <v>0</v>
      </c>
      <c r="D106" s="116">
        <v>0</v>
      </c>
      <c r="E106" s="116">
        <v>0</v>
      </c>
      <c r="F106" s="116">
        <v>0</v>
      </c>
      <c r="G106" s="116">
        <v>0</v>
      </c>
      <c r="H106" s="116">
        <v>0</v>
      </c>
      <c r="I106" s="116"/>
      <c r="J106" s="116">
        <v>1</v>
      </c>
      <c r="K106" s="116">
        <v>0</v>
      </c>
      <c r="L106" s="116">
        <v>0</v>
      </c>
      <c r="M106" s="116">
        <v>0</v>
      </c>
      <c r="N106" s="116"/>
      <c r="O106" s="116"/>
      <c r="P106" s="117"/>
      <c r="Q106" s="117"/>
      <c r="R106" s="117"/>
      <c r="S106" s="116"/>
      <c r="T106" s="117"/>
      <c r="U106" s="117"/>
      <c r="V106" s="116"/>
      <c r="W106" s="116"/>
      <c r="X106" s="116">
        <v>0</v>
      </c>
      <c r="Y106" s="231"/>
      <c r="Z106" s="118"/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0</v>
      </c>
      <c r="AP106" s="116">
        <v>0</v>
      </c>
      <c r="AQ106" s="116">
        <v>0</v>
      </c>
      <c r="AS106" s="116">
        <v>0</v>
      </c>
      <c r="AT106" s="116">
        <v>0</v>
      </c>
      <c r="AU106" s="116">
        <v>0</v>
      </c>
      <c r="AV106" s="116">
        <v>0</v>
      </c>
      <c r="AW106" s="116">
        <v>0</v>
      </c>
      <c r="AX106" s="116">
        <v>0</v>
      </c>
      <c r="AY106" s="116">
        <v>0</v>
      </c>
      <c r="AZ106" s="116">
        <v>0</v>
      </c>
      <c r="BB106" s="116">
        <v>0</v>
      </c>
      <c r="BC106" s="116">
        <v>0</v>
      </c>
      <c r="BD106" s="116">
        <v>0</v>
      </c>
      <c r="BE106" s="116">
        <v>0</v>
      </c>
      <c r="BF106" s="116">
        <v>0</v>
      </c>
      <c r="BG106" s="116">
        <v>0</v>
      </c>
      <c r="BH106" s="116">
        <v>0</v>
      </c>
      <c r="BI106" s="116">
        <v>0</v>
      </c>
      <c r="BL106" s="83" t="s">
        <v>223</v>
      </c>
      <c r="BM106" s="83">
        <v>0</v>
      </c>
      <c r="BN106" s="83">
        <v>0</v>
      </c>
      <c r="BO106" s="83">
        <v>0</v>
      </c>
      <c r="BP106" s="83">
        <v>0</v>
      </c>
      <c r="BR106" s="87">
        <v>0</v>
      </c>
      <c r="BS106" s="87">
        <v>0</v>
      </c>
      <c r="BT106" s="87">
        <v>0</v>
      </c>
      <c r="BU106" s="87">
        <v>0</v>
      </c>
      <c r="BV106" s="87">
        <v>0</v>
      </c>
      <c r="BW106" s="87">
        <v>0</v>
      </c>
      <c r="BX106" s="87">
        <v>0</v>
      </c>
      <c r="BY106" s="87">
        <v>0</v>
      </c>
      <c r="BZ106" s="87"/>
      <c r="CA106" s="87">
        <v>0</v>
      </c>
      <c r="CB106" s="87">
        <v>0</v>
      </c>
      <c r="CC106" s="87">
        <v>0</v>
      </c>
      <c r="CD106" s="87">
        <v>0</v>
      </c>
      <c r="CE106" s="87">
        <v>0</v>
      </c>
      <c r="CF106" s="87">
        <v>0</v>
      </c>
      <c r="CG106" s="87">
        <v>0</v>
      </c>
      <c r="CH106" s="87">
        <v>0</v>
      </c>
      <c r="CI106" s="87"/>
      <c r="CJ106" s="87">
        <v>0</v>
      </c>
      <c r="CK106" s="87">
        <v>0</v>
      </c>
      <c r="CL106" s="87">
        <v>0</v>
      </c>
      <c r="CM106" s="87">
        <v>0</v>
      </c>
      <c r="CN106" s="87">
        <v>0</v>
      </c>
      <c r="CO106" s="87">
        <v>0</v>
      </c>
      <c r="CP106" s="87">
        <v>0</v>
      </c>
      <c r="CQ106" s="87">
        <v>0</v>
      </c>
    </row>
    <row r="107" spans="2:95" ht="12.75" hidden="1" customHeight="1" x14ac:dyDescent="0.2">
      <c r="B107" s="189">
        <v>0</v>
      </c>
      <c r="C107" s="115">
        <v>0</v>
      </c>
      <c r="D107" s="116">
        <v>0</v>
      </c>
      <c r="E107" s="116">
        <v>0</v>
      </c>
      <c r="F107" s="116">
        <v>0</v>
      </c>
      <c r="G107" s="116">
        <v>0</v>
      </c>
      <c r="H107" s="116">
        <v>0</v>
      </c>
      <c r="I107" s="116"/>
      <c r="J107" s="116">
        <v>1</v>
      </c>
      <c r="K107" s="116">
        <v>0</v>
      </c>
      <c r="L107" s="116">
        <v>0</v>
      </c>
      <c r="M107" s="116">
        <v>0</v>
      </c>
      <c r="N107" s="116"/>
      <c r="O107" s="116"/>
      <c r="P107" s="117"/>
      <c r="Q107" s="117"/>
      <c r="R107" s="117"/>
      <c r="S107" s="116"/>
      <c r="T107" s="117"/>
      <c r="U107" s="117"/>
      <c r="V107" s="116"/>
      <c r="W107" s="116"/>
      <c r="X107" s="116">
        <v>0</v>
      </c>
      <c r="Y107" s="231"/>
      <c r="Z107" s="118"/>
      <c r="AJ107" s="116">
        <v>0</v>
      </c>
      <c r="AK107" s="116">
        <v>0</v>
      </c>
      <c r="AL107" s="116">
        <v>0</v>
      </c>
      <c r="AM107" s="116">
        <v>0</v>
      </c>
      <c r="AN107" s="116">
        <v>0</v>
      </c>
      <c r="AO107" s="116">
        <v>0</v>
      </c>
      <c r="AP107" s="116">
        <v>0</v>
      </c>
      <c r="AQ107" s="116">
        <v>0</v>
      </c>
      <c r="AS107" s="116">
        <v>0</v>
      </c>
      <c r="AT107" s="116">
        <v>0</v>
      </c>
      <c r="AU107" s="116">
        <v>0</v>
      </c>
      <c r="AV107" s="116">
        <v>0</v>
      </c>
      <c r="AW107" s="116">
        <v>0</v>
      </c>
      <c r="AX107" s="116">
        <v>0</v>
      </c>
      <c r="AY107" s="116">
        <v>0</v>
      </c>
      <c r="AZ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>
        <v>0</v>
      </c>
      <c r="BG107" s="116">
        <v>0</v>
      </c>
      <c r="BH107" s="116">
        <v>0</v>
      </c>
      <c r="BI107" s="116">
        <v>0</v>
      </c>
      <c r="BL107" s="83" t="s">
        <v>223</v>
      </c>
      <c r="BM107" s="83">
        <v>0</v>
      </c>
      <c r="BN107" s="83">
        <v>0</v>
      </c>
      <c r="BO107" s="83">
        <v>0</v>
      </c>
      <c r="BP107" s="83">
        <v>0</v>
      </c>
      <c r="BR107" s="87">
        <v>0</v>
      </c>
      <c r="BS107" s="87">
        <v>0</v>
      </c>
      <c r="BT107" s="87">
        <v>0</v>
      </c>
      <c r="BU107" s="87">
        <v>0</v>
      </c>
      <c r="BV107" s="87">
        <v>0</v>
      </c>
      <c r="BW107" s="87">
        <v>0</v>
      </c>
      <c r="BX107" s="87">
        <v>0</v>
      </c>
      <c r="BY107" s="87">
        <v>0</v>
      </c>
      <c r="BZ107" s="87"/>
      <c r="CA107" s="87">
        <v>0</v>
      </c>
      <c r="CB107" s="87">
        <v>0</v>
      </c>
      <c r="CC107" s="87">
        <v>0</v>
      </c>
      <c r="CD107" s="87">
        <v>0</v>
      </c>
      <c r="CE107" s="87">
        <v>0</v>
      </c>
      <c r="CF107" s="87">
        <v>0</v>
      </c>
      <c r="CG107" s="87">
        <v>0</v>
      </c>
      <c r="CH107" s="87">
        <v>0</v>
      </c>
      <c r="CI107" s="87"/>
      <c r="CJ107" s="87">
        <v>0</v>
      </c>
      <c r="CK107" s="87">
        <v>0</v>
      </c>
      <c r="CL107" s="87">
        <v>0</v>
      </c>
      <c r="CM107" s="87">
        <v>0</v>
      </c>
      <c r="CN107" s="87">
        <v>0</v>
      </c>
      <c r="CO107" s="87">
        <v>0</v>
      </c>
      <c r="CP107" s="87">
        <v>0</v>
      </c>
      <c r="CQ107" s="87">
        <v>0</v>
      </c>
    </row>
    <row r="108" spans="2:95" ht="12.75" hidden="1" customHeight="1" x14ac:dyDescent="0.2">
      <c r="B108" s="189">
        <v>0</v>
      </c>
      <c r="C108" s="115">
        <v>0</v>
      </c>
      <c r="D108" s="116">
        <v>0</v>
      </c>
      <c r="E108" s="116">
        <v>0</v>
      </c>
      <c r="F108" s="116">
        <v>0</v>
      </c>
      <c r="G108" s="116">
        <v>0</v>
      </c>
      <c r="H108" s="116">
        <v>0</v>
      </c>
      <c r="I108" s="116"/>
      <c r="J108" s="116">
        <v>1</v>
      </c>
      <c r="K108" s="116">
        <v>0</v>
      </c>
      <c r="L108" s="116">
        <v>0</v>
      </c>
      <c r="M108" s="116">
        <v>0</v>
      </c>
      <c r="N108" s="116"/>
      <c r="O108" s="116"/>
      <c r="P108" s="117"/>
      <c r="Q108" s="117"/>
      <c r="R108" s="117"/>
      <c r="S108" s="116"/>
      <c r="T108" s="117"/>
      <c r="U108" s="117"/>
      <c r="V108" s="116"/>
      <c r="W108" s="116"/>
      <c r="X108" s="116">
        <v>0</v>
      </c>
      <c r="Y108" s="231"/>
      <c r="Z108" s="118"/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S108" s="116">
        <v>0</v>
      </c>
      <c r="AT108" s="116">
        <v>0</v>
      </c>
      <c r="AU108" s="116">
        <v>0</v>
      </c>
      <c r="AV108" s="116">
        <v>0</v>
      </c>
      <c r="AW108" s="116">
        <v>0</v>
      </c>
      <c r="AX108" s="116">
        <v>0</v>
      </c>
      <c r="AY108" s="116">
        <v>0</v>
      </c>
      <c r="AZ108" s="116">
        <v>0</v>
      </c>
      <c r="BB108" s="116">
        <v>0</v>
      </c>
      <c r="BC108" s="116">
        <v>0</v>
      </c>
      <c r="BD108" s="116">
        <v>0</v>
      </c>
      <c r="BE108" s="116">
        <v>0</v>
      </c>
      <c r="BF108" s="116">
        <v>0</v>
      </c>
      <c r="BG108" s="116">
        <v>0</v>
      </c>
      <c r="BH108" s="116">
        <v>0</v>
      </c>
      <c r="BI108" s="116">
        <v>0</v>
      </c>
      <c r="BL108" s="83" t="s">
        <v>223</v>
      </c>
      <c r="BM108" s="83">
        <v>0</v>
      </c>
      <c r="BN108" s="83">
        <v>0</v>
      </c>
      <c r="BO108" s="83">
        <v>0</v>
      </c>
      <c r="BP108" s="83">
        <v>0</v>
      </c>
      <c r="BR108" s="87">
        <v>0</v>
      </c>
      <c r="BS108" s="87">
        <v>0</v>
      </c>
      <c r="BT108" s="87">
        <v>0</v>
      </c>
      <c r="BU108" s="87">
        <v>0</v>
      </c>
      <c r="BV108" s="87">
        <v>0</v>
      </c>
      <c r="BW108" s="87">
        <v>0</v>
      </c>
      <c r="BX108" s="87">
        <v>0</v>
      </c>
      <c r="BY108" s="87">
        <v>0</v>
      </c>
      <c r="BZ108" s="87"/>
      <c r="CA108" s="87">
        <v>0</v>
      </c>
      <c r="CB108" s="87">
        <v>0</v>
      </c>
      <c r="CC108" s="87">
        <v>0</v>
      </c>
      <c r="CD108" s="87">
        <v>0</v>
      </c>
      <c r="CE108" s="87">
        <v>0</v>
      </c>
      <c r="CF108" s="87">
        <v>0</v>
      </c>
      <c r="CG108" s="87">
        <v>0</v>
      </c>
      <c r="CH108" s="87">
        <v>0</v>
      </c>
      <c r="CI108" s="87"/>
      <c r="CJ108" s="87">
        <v>0</v>
      </c>
      <c r="CK108" s="87">
        <v>0</v>
      </c>
      <c r="CL108" s="87">
        <v>0</v>
      </c>
      <c r="CM108" s="87">
        <v>0</v>
      </c>
      <c r="CN108" s="87">
        <v>0</v>
      </c>
      <c r="CO108" s="87">
        <v>0</v>
      </c>
      <c r="CP108" s="87">
        <v>0</v>
      </c>
      <c r="CQ108" s="87">
        <v>0</v>
      </c>
    </row>
    <row r="109" spans="2:95" ht="12.75" hidden="1" customHeight="1" x14ac:dyDescent="0.2">
      <c r="B109" s="189"/>
      <c r="C109" s="115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7"/>
      <c r="Q109" s="117"/>
      <c r="R109" s="117"/>
      <c r="S109" s="116"/>
      <c r="T109" s="117"/>
      <c r="U109" s="117"/>
      <c r="V109" s="116"/>
      <c r="W109" s="116"/>
      <c r="X109" s="116"/>
      <c r="Y109" s="231"/>
      <c r="Z109" s="118"/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S109" s="116">
        <v>0</v>
      </c>
      <c r="AT109" s="116">
        <v>0</v>
      </c>
      <c r="AU109" s="116">
        <v>0</v>
      </c>
      <c r="AV109" s="116">
        <v>0</v>
      </c>
      <c r="AW109" s="116">
        <v>0</v>
      </c>
      <c r="AX109" s="116">
        <v>0</v>
      </c>
      <c r="AY109" s="116">
        <v>0</v>
      </c>
      <c r="AZ109" s="116">
        <v>0</v>
      </c>
      <c r="BB109" s="116">
        <v>0</v>
      </c>
      <c r="BC109" s="116">
        <v>0</v>
      </c>
      <c r="BD109" s="116">
        <v>0</v>
      </c>
      <c r="BE109" s="116">
        <v>0</v>
      </c>
      <c r="BF109" s="116">
        <v>0</v>
      </c>
      <c r="BG109" s="116">
        <v>0</v>
      </c>
      <c r="BH109" s="116">
        <v>0</v>
      </c>
      <c r="BI109" s="116">
        <v>0</v>
      </c>
      <c r="BL109" s="83" t="s">
        <v>221</v>
      </c>
      <c r="BM109" s="83">
        <v>0</v>
      </c>
      <c r="BN109" s="83">
        <v>0</v>
      </c>
      <c r="BO109" s="83">
        <v>0</v>
      </c>
      <c r="BP109" s="83">
        <v>0</v>
      </c>
      <c r="BR109" s="87">
        <v>0</v>
      </c>
      <c r="BS109" s="87">
        <v>0</v>
      </c>
      <c r="BT109" s="87">
        <v>0</v>
      </c>
      <c r="BU109" s="87">
        <v>0</v>
      </c>
      <c r="BV109" s="87">
        <v>0</v>
      </c>
      <c r="BW109" s="87">
        <v>0</v>
      </c>
      <c r="BX109" s="87">
        <v>0</v>
      </c>
      <c r="BY109" s="87">
        <v>0</v>
      </c>
      <c r="BZ109" s="87"/>
      <c r="CA109" s="87">
        <v>0</v>
      </c>
      <c r="CB109" s="87">
        <v>0</v>
      </c>
      <c r="CC109" s="87">
        <v>0</v>
      </c>
      <c r="CD109" s="87">
        <v>0</v>
      </c>
      <c r="CE109" s="87">
        <v>0</v>
      </c>
      <c r="CF109" s="87">
        <v>0</v>
      </c>
      <c r="CG109" s="87">
        <v>0</v>
      </c>
      <c r="CH109" s="87">
        <v>0</v>
      </c>
      <c r="CI109" s="87"/>
      <c r="CJ109" s="87">
        <v>0</v>
      </c>
      <c r="CK109" s="87">
        <v>0</v>
      </c>
      <c r="CL109" s="87">
        <v>0</v>
      </c>
      <c r="CM109" s="87">
        <v>0</v>
      </c>
      <c r="CN109" s="87">
        <v>0</v>
      </c>
      <c r="CO109" s="87">
        <v>0</v>
      </c>
      <c r="CP109" s="87">
        <v>0</v>
      </c>
      <c r="CQ109" s="87">
        <v>0</v>
      </c>
    </row>
    <row r="110" spans="2:95" ht="12.75" hidden="1" customHeight="1" x14ac:dyDescent="0.2">
      <c r="B110" s="189"/>
      <c r="C110" s="115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7"/>
      <c r="Q110" s="117"/>
      <c r="R110" s="117"/>
      <c r="S110" s="116"/>
      <c r="T110" s="117"/>
      <c r="U110" s="117"/>
      <c r="V110" s="116"/>
      <c r="W110" s="116"/>
      <c r="X110" s="116"/>
      <c r="Y110" s="231"/>
      <c r="Z110" s="118"/>
      <c r="AJ110" s="116">
        <v>0</v>
      </c>
      <c r="AK110" s="116">
        <v>0</v>
      </c>
      <c r="AL110" s="116">
        <v>0</v>
      </c>
      <c r="AM110" s="116">
        <v>0</v>
      </c>
      <c r="AN110" s="116">
        <v>0</v>
      </c>
      <c r="AO110" s="116">
        <v>0</v>
      </c>
      <c r="AP110" s="116">
        <v>0</v>
      </c>
      <c r="AQ110" s="116">
        <v>0</v>
      </c>
      <c r="AS110" s="116">
        <v>0</v>
      </c>
      <c r="AT110" s="116">
        <v>0</v>
      </c>
      <c r="AU110" s="116">
        <v>0</v>
      </c>
      <c r="AV110" s="116">
        <v>0</v>
      </c>
      <c r="AW110" s="116">
        <v>0</v>
      </c>
      <c r="AX110" s="116">
        <v>0</v>
      </c>
      <c r="AY110" s="116">
        <v>0</v>
      </c>
      <c r="AZ110" s="116">
        <v>0</v>
      </c>
      <c r="BB110" s="116">
        <v>0</v>
      </c>
      <c r="BC110" s="116">
        <v>0</v>
      </c>
      <c r="BD110" s="116">
        <v>0</v>
      </c>
      <c r="BE110" s="116">
        <v>0</v>
      </c>
      <c r="BF110" s="116">
        <v>0</v>
      </c>
      <c r="BG110" s="116">
        <v>0</v>
      </c>
      <c r="BH110" s="116">
        <v>0</v>
      </c>
      <c r="BI110" s="116">
        <v>0</v>
      </c>
      <c r="BL110" s="83" t="s">
        <v>221</v>
      </c>
      <c r="BM110" s="83">
        <v>0</v>
      </c>
      <c r="BN110" s="83">
        <v>0</v>
      </c>
      <c r="BO110" s="83">
        <v>0</v>
      </c>
      <c r="BP110" s="83">
        <v>0</v>
      </c>
      <c r="BR110" s="87">
        <v>0</v>
      </c>
      <c r="BS110" s="87">
        <v>0</v>
      </c>
      <c r="BT110" s="87">
        <v>0</v>
      </c>
      <c r="BU110" s="87">
        <v>0</v>
      </c>
      <c r="BV110" s="87">
        <v>0</v>
      </c>
      <c r="BW110" s="87">
        <v>0</v>
      </c>
      <c r="BX110" s="87">
        <v>0</v>
      </c>
      <c r="BY110" s="87">
        <v>0</v>
      </c>
      <c r="BZ110" s="87"/>
      <c r="CA110" s="87">
        <v>0</v>
      </c>
      <c r="CB110" s="87">
        <v>0</v>
      </c>
      <c r="CC110" s="87">
        <v>0</v>
      </c>
      <c r="CD110" s="87">
        <v>0</v>
      </c>
      <c r="CE110" s="87">
        <v>0</v>
      </c>
      <c r="CF110" s="87">
        <v>0</v>
      </c>
      <c r="CG110" s="87">
        <v>0</v>
      </c>
      <c r="CH110" s="87">
        <v>0</v>
      </c>
      <c r="CI110" s="87"/>
      <c r="CJ110" s="87">
        <v>0</v>
      </c>
      <c r="CK110" s="87">
        <v>0</v>
      </c>
      <c r="CL110" s="87">
        <v>0</v>
      </c>
      <c r="CM110" s="87">
        <v>0</v>
      </c>
      <c r="CN110" s="87">
        <v>0</v>
      </c>
      <c r="CO110" s="87">
        <v>0</v>
      </c>
      <c r="CP110" s="87">
        <v>0</v>
      </c>
      <c r="CQ110" s="87">
        <v>0</v>
      </c>
    </row>
    <row r="111" spans="2:95" ht="12.75" hidden="1" customHeight="1" x14ac:dyDescent="0.2">
      <c r="B111" s="189"/>
      <c r="C111" s="115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7"/>
      <c r="Q111" s="117"/>
      <c r="R111" s="117"/>
      <c r="S111" s="116"/>
      <c r="T111" s="117"/>
      <c r="U111" s="117"/>
      <c r="V111" s="116"/>
      <c r="W111" s="116"/>
      <c r="X111" s="116"/>
      <c r="Y111" s="231"/>
      <c r="Z111" s="118"/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S111" s="116">
        <v>0</v>
      </c>
      <c r="AT111" s="116">
        <v>0</v>
      </c>
      <c r="AU111" s="116">
        <v>0</v>
      </c>
      <c r="AV111" s="116">
        <v>0</v>
      </c>
      <c r="AW111" s="116">
        <v>0</v>
      </c>
      <c r="AX111" s="116">
        <v>0</v>
      </c>
      <c r="AY111" s="116">
        <v>0</v>
      </c>
      <c r="AZ111" s="116">
        <v>0</v>
      </c>
      <c r="BB111" s="116">
        <v>0</v>
      </c>
      <c r="BC111" s="116">
        <v>0</v>
      </c>
      <c r="BD111" s="116">
        <v>0</v>
      </c>
      <c r="BE111" s="116">
        <v>0</v>
      </c>
      <c r="BF111" s="116">
        <v>0</v>
      </c>
      <c r="BG111" s="116">
        <v>0</v>
      </c>
      <c r="BH111" s="116">
        <v>0</v>
      </c>
      <c r="BI111" s="116">
        <v>0</v>
      </c>
      <c r="BL111" s="83" t="s">
        <v>221</v>
      </c>
      <c r="BM111" s="83">
        <v>0</v>
      </c>
      <c r="BN111" s="83">
        <v>0</v>
      </c>
      <c r="BO111" s="83">
        <v>0</v>
      </c>
      <c r="BP111" s="83">
        <v>0</v>
      </c>
      <c r="BR111" s="87">
        <v>0</v>
      </c>
      <c r="BS111" s="87">
        <v>0</v>
      </c>
      <c r="BT111" s="87">
        <v>0</v>
      </c>
      <c r="BU111" s="87">
        <v>0</v>
      </c>
      <c r="BV111" s="87">
        <v>0</v>
      </c>
      <c r="BW111" s="87">
        <v>0</v>
      </c>
      <c r="BX111" s="87">
        <v>0</v>
      </c>
      <c r="BY111" s="87">
        <v>0</v>
      </c>
      <c r="BZ111" s="87"/>
      <c r="CA111" s="87">
        <v>0</v>
      </c>
      <c r="CB111" s="87">
        <v>0</v>
      </c>
      <c r="CC111" s="87">
        <v>0</v>
      </c>
      <c r="CD111" s="87">
        <v>0</v>
      </c>
      <c r="CE111" s="87">
        <v>0</v>
      </c>
      <c r="CF111" s="87">
        <v>0</v>
      </c>
      <c r="CG111" s="87">
        <v>0</v>
      </c>
      <c r="CH111" s="87">
        <v>0</v>
      </c>
      <c r="CI111" s="87"/>
      <c r="CJ111" s="87">
        <v>0</v>
      </c>
      <c r="CK111" s="87">
        <v>0</v>
      </c>
      <c r="CL111" s="87">
        <v>0</v>
      </c>
      <c r="CM111" s="87">
        <v>0</v>
      </c>
      <c r="CN111" s="87">
        <v>0</v>
      </c>
      <c r="CO111" s="87">
        <v>0</v>
      </c>
      <c r="CP111" s="87">
        <v>0</v>
      </c>
      <c r="CQ111" s="87">
        <v>0</v>
      </c>
    </row>
    <row r="112" spans="2:95" ht="12.75" hidden="1" customHeight="1" x14ac:dyDescent="0.2">
      <c r="B112" s="189"/>
      <c r="C112" s="115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7"/>
      <c r="Q112" s="117"/>
      <c r="R112" s="117"/>
      <c r="S112" s="116"/>
      <c r="T112" s="117"/>
      <c r="U112" s="117"/>
      <c r="V112" s="116"/>
      <c r="W112" s="116"/>
      <c r="X112" s="116"/>
      <c r="Y112" s="231"/>
      <c r="Z112" s="118"/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S112" s="116">
        <v>0</v>
      </c>
      <c r="AT112" s="116">
        <v>0</v>
      </c>
      <c r="AU112" s="116">
        <v>0</v>
      </c>
      <c r="AV112" s="116">
        <v>0</v>
      </c>
      <c r="AW112" s="116">
        <v>0</v>
      </c>
      <c r="AX112" s="116">
        <v>0</v>
      </c>
      <c r="AY112" s="116">
        <v>0</v>
      </c>
      <c r="AZ112" s="116">
        <v>0</v>
      </c>
      <c r="BB112" s="116">
        <v>0</v>
      </c>
      <c r="BC112" s="116">
        <v>0</v>
      </c>
      <c r="BD112" s="116">
        <v>0</v>
      </c>
      <c r="BE112" s="116">
        <v>0</v>
      </c>
      <c r="BF112" s="116">
        <v>0</v>
      </c>
      <c r="BG112" s="116">
        <v>0</v>
      </c>
      <c r="BH112" s="116">
        <v>0</v>
      </c>
      <c r="BI112" s="116">
        <v>0</v>
      </c>
      <c r="BL112" s="83" t="s">
        <v>221</v>
      </c>
      <c r="BM112" s="83">
        <v>0</v>
      </c>
      <c r="BN112" s="83">
        <v>0</v>
      </c>
      <c r="BO112" s="83">
        <v>0</v>
      </c>
      <c r="BP112" s="83">
        <v>0</v>
      </c>
      <c r="BR112" s="87">
        <v>0</v>
      </c>
      <c r="BS112" s="87">
        <v>0</v>
      </c>
      <c r="BT112" s="87">
        <v>0</v>
      </c>
      <c r="BU112" s="87">
        <v>0</v>
      </c>
      <c r="BV112" s="87">
        <v>0</v>
      </c>
      <c r="BW112" s="87">
        <v>0</v>
      </c>
      <c r="BX112" s="87">
        <v>0</v>
      </c>
      <c r="BY112" s="87">
        <v>0</v>
      </c>
      <c r="BZ112" s="87"/>
      <c r="CA112" s="87">
        <v>0</v>
      </c>
      <c r="CB112" s="87">
        <v>0</v>
      </c>
      <c r="CC112" s="87">
        <v>0</v>
      </c>
      <c r="CD112" s="87">
        <v>0</v>
      </c>
      <c r="CE112" s="87">
        <v>0</v>
      </c>
      <c r="CF112" s="87">
        <v>0</v>
      </c>
      <c r="CG112" s="87">
        <v>0</v>
      </c>
      <c r="CH112" s="87">
        <v>0</v>
      </c>
      <c r="CI112" s="87"/>
      <c r="CJ112" s="87">
        <v>0</v>
      </c>
      <c r="CK112" s="87">
        <v>0</v>
      </c>
      <c r="CL112" s="87">
        <v>0</v>
      </c>
      <c r="CM112" s="87">
        <v>0</v>
      </c>
      <c r="CN112" s="87">
        <v>0</v>
      </c>
      <c r="CO112" s="87">
        <v>0</v>
      </c>
      <c r="CP112" s="87">
        <v>0</v>
      </c>
      <c r="CQ112" s="87">
        <v>0</v>
      </c>
    </row>
    <row r="113" spans="2:95" ht="12.75" hidden="1" customHeight="1" x14ac:dyDescent="0.2">
      <c r="B113" s="189"/>
      <c r="C113" s="115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7"/>
      <c r="Q113" s="117"/>
      <c r="R113" s="117"/>
      <c r="S113" s="116"/>
      <c r="T113" s="117"/>
      <c r="U113" s="117"/>
      <c r="V113" s="116"/>
      <c r="W113" s="116"/>
      <c r="X113" s="116"/>
      <c r="Y113" s="231"/>
      <c r="Z113" s="118"/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S113" s="116">
        <v>0</v>
      </c>
      <c r="AT113" s="116">
        <v>0</v>
      </c>
      <c r="AU113" s="116">
        <v>0</v>
      </c>
      <c r="AV113" s="116">
        <v>0</v>
      </c>
      <c r="AW113" s="116">
        <v>0</v>
      </c>
      <c r="AX113" s="116">
        <v>0</v>
      </c>
      <c r="AY113" s="116">
        <v>0</v>
      </c>
      <c r="AZ113" s="116">
        <v>0</v>
      </c>
      <c r="BB113" s="116">
        <v>0</v>
      </c>
      <c r="BC113" s="116">
        <v>0</v>
      </c>
      <c r="BD113" s="116">
        <v>0</v>
      </c>
      <c r="BE113" s="116">
        <v>0</v>
      </c>
      <c r="BF113" s="116">
        <v>0</v>
      </c>
      <c r="BG113" s="116">
        <v>0</v>
      </c>
      <c r="BH113" s="116">
        <v>0</v>
      </c>
      <c r="BI113" s="116">
        <v>0</v>
      </c>
      <c r="BL113" s="83" t="s">
        <v>221</v>
      </c>
      <c r="BM113" s="83">
        <v>0</v>
      </c>
      <c r="BN113" s="83">
        <v>0</v>
      </c>
      <c r="BO113" s="83">
        <v>0</v>
      </c>
      <c r="BP113" s="83">
        <v>0</v>
      </c>
      <c r="BR113" s="87">
        <v>0</v>
      </c>
      <c r="BS113" s="87">
        <v>0</v>
      </c>
      <c r="BT113" s="87">
        <v>0</v>
      </c>
      <c r="BU113" s="87">
        <v>0</v>
      </c>
      <c r="BV113" s="87">
        <v>0</v>
      </c>
      <c r="BW113" s="87">
        <v>0</v>
      </c>
      <c r="BX113" s="87">
        <v>0</v>
      </c>
      <c r="BY113" s="87">
        <v>0</v>
      </c>
      <c r="BZ113" s="87"/>
      <c r="CA113" s="87">
        <v>0</v>
      </c>
      <c r="CB113" s="87">
        <v>0</v>
      </c>
      <c r="CC113" s="87">
        <v>0</v>
      </c>
      <c r="CD113" s="87">
        <v>0</v>
      </c>
      <c r="CE113" s="87">
        <v>0</v>
      </c>
      <c r="CF113" s="87">
        <v>0</v>
      </c>
      <c r="CG113" s="87">
        <v>0</v>
      </c>
      <c r="CH113" s="87">
        <v>0</v>
      </c>
      <c r="CI113" s="87"/>
      <c r="CJ113" s="87">
        <v>0</v>
      </c>
      <c r="CK113" s="87">
        <v>0</v>
      </c>
      <c r="CL113" s="87">
        <v>0</v>
      </c>
      <c r="CM113" s="87">
        <v>0</v>
      </c>
      <c r="CN113" s="87">
        <v>0</v>
      </c>
      <c r="CO113" s="87">
        <v>0</v>
      </c>
      <c r="CP113" s="87">
        <v>0</v>
      </c>
      <c r="CQ113" s="87">
        <v>0</v>
      </c>
    </row>
    <row r="114" spans="2:95" ht="12.75" hidden="1" customHeight="1" x14ac:dyDescent="0.2">
      <c r="B114" s="189"/>
      <c r="C114" s="115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7"/>
      <c r="Q114" s="117"/>
      <c r="R114" s="117"/>
      <c r="S114" s="116"/>
      <c r="T114" s="117"/>
      <c r="U114" s="117"/>
      <c r="V114" s="116"/>
      <c r="W114" s="116"/>
      <c r="X114" s="116"/>
      <c r="Y114" s="231"/>
      <c r="Z114" s="118"/>
      <c r="AJ114" s="116">
        <v>0</v>
      </c>
      <c r="AK114" s="116">
        <v>0</v>
      </c>
      <c r="AL114" s="116">
        <v>0</v>
      </c>
      <c r="AM114" s="116">
        <v>0</v>
      </c>
      <c r="AN114" s="116">
        <v>0</v>
      </c>
      <c r="AO114" s="116">
        <v>0</v>
      </c>
      <c r="AP114" s="116">
        <v>0</v>
      </c>
      <c r="AQ114" s="116">
        <v>0</v>
      </c>
      <c r="AS114" s="116">
        <v>0</v>
      </c>
      <c r="AT114" s="116">
        <v>0</v>
      </c>
      <c r="AU114" s="116">
        <v>0</v>
      </c>
      <c r="AV114" s="116">
        <v>0</v>
      </c>
      <c r="AW114" s="116">
        <v>0</v>
      </c>
      <c r="AX114" s="116">
        <v>0</v>
      </c>
      <c r="AY114" s="116">
        <v>0</v>
      </c>
      <c r="AZ114" s="116">
        <v>0</v>
      </c>
      <c r="BB114" s="116">
        <v>0</v>
      </c>
      <c r="BC114" s="116">
        <v>0</v>
      </c>
      <c r="BD114" s="116">
        <v>0</v>
      </c>
      <c r="BE114" s="116">
        <v>0</v>
      </c>
      <c r="BF114" s="116">
        <v>0</v>
      </c>
      <c r="BG114" s="116">
        <v>0</v>
      </c>
      <c r="BH114" s="116">
        <v>0</v>
      </c>
      <c r="BI114" s="116">
        <v>0</v>
      </c>
      <c r="BL114" s="83" t="s">
        <v>221</v>
      </c>
      <c r="BM114" s="83">
        <v>0</v>
      </c>
      <c r="BN114" s="83">
        <v>0</v>
      </c>
      <c r="BO114" s="83">
        <v>0</v>
      </c>
      <c r="BP114" s="83">
        <v>0</v>
      </c>
      <c r="BR114" s="87">
        <v>0</v>
      </c>
      <c r="BS114" s="87">
        <v>0</v>
      </c>
      <c r="BT114" s="87">
        <v>0</v>
      </c>
      <c r="BU114" s="87">
        <v>0</v>
      </c>
      <c r="BV114" s="87">
        <v>0</v>
      </c>
      <c r="BW114" s="87">
        <v>0</v>
      </c>
      <c r="BX114" s="87">
        <v>0</v>
      </c>
      <c r="BY114" s="87">
        <v>0</v>
      </c>
      <c r="BZ114" s="87"/>
      <c r="CA114" s="87">
        <v>0</v>
      </c>
      <c r="CB114" s="87">
        <v>0</v>
      </c>
      <c r="CC114" s="87">
        <v>0</v>
      </c>
      <c r="CD114" s="87">
        <v>0</v>
      </c>
      <c r="CE114" s="87">
        <v>0</v>
      </c>
      <c r="CF114" s="87">
        <v>0</v>
      </c>
      <c r="CG114" s="87">
        <v>0</v>
      </c>
      <c r="CH114" s="87">
        <v>0</v>
      </c>
      <c r="CI114" s="87"/>
      <c r="CJ114" s="87">
        <v>0</v>
      </c>
      <c r="CK114" s="87">
        <v>0</v>
      </c>
      <c r="CL114" s="87">
        <v>0</v>
      </c>
      <c r="CM114" s="87">
        <v>0</v>
      </c>
      <c r="CN114" s="87">
        <v>0</v>
      </c>
      <c r="CO114" s="87">
        <v>0</v>
      </c>
      <c r="CP114" s="87">
        <v>0</v>
      </c>
      <c r="CQ114" s="87">
        <v>0</v>
      </c>
    </row>
    <row r="115" spans="2:95" ht="12.75" hidden="1" customHeight="1" x14ac:dyDescent="0.2">
      <c r="B115" s="189"/>
      <c r="C115" s="115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7"/>
      <c r="Q115" s="117"/>
      <c r="R115" s="117"/>
      <c r="S115" s="116"/>
      <c r="T115" s="117"/>
      <c r="U115" s="117"/>
      <c r="V115" s="116"/>
      <c r="W115" s="116"/>
      <c r="X115" s="116"/>
      <c r="Y115" s="231"/>
      <c r="Z115" s="118"/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S115" s="116">
        <v>0</v>
      </c>
      <c r="AT115" s="116">
        <v>0</v>
      </c>
      <c r="AU115" s="116">
        <v>0</v>
      </c>
      <c r="AV115" s="116">
        <v>0</v>
      </c>
      <c r="AW115" s="116">
        <v>0</v>
      </c>
      <c r="AX115" s="116">
        <v>0</v>
      </c>
      <c r="AY115" s="116">
        <v>0</v>
      </c>
      <c r="AZ115" s="116">
        <v>0</v>
      </c>
      <c r="BB115" s="116">
        <v>0</v>
      </c>
      <c r="BC115" s="116">
        <v>0</v>
      </c>
      <c r="BD115" s="116">
        <v>0</v>
      </c>
      <c r="BE115" s="116">
        <v>0</v>
      </c>
      <c r="BF115" s="116">
        <v>0</v>
      </c>
      <c r="BG115" s="116">
        <v>0</v>
      </c>
      <c r="BH115" s="116">
        <v>0</v>
      </c>
      <c r="BI115" s="116">
        <v>0</v>
      </c>
      <c r="BL115" s="83" t="s">
        <v>221</v>
      </c>
      <c r="BM115" s="83">
        <v>0</v>
      </c>
      <c r="BN115" s="83">
        <v>0</v>
      </c>
      <c r="BO115" s="83">
        <v>0</v>
      </c>
      <c r="BP115" s="83">
        <v>0</v>
      </c>
      <c r="BR115" s="87">
        <v>0</v>
      </c>
      <c r="BS115" s="87">
        <v>0</v>
      </c>
      <c r="BT115" s="87">
        <v>0</v>
      </c>
      <c r="BU115" s="87">
        <v>0</v>
      </c>
      <c r="BV115" s="87">
        <v>0</v>
      </c>
      <c r="BW115" s="87">
        <v>0</v>
      </c>
      <c r="BX115" s="87">
        <v>0</v>
      </c>
      <c r="BY115" s="87">
        <v>0</v>
      </c>
      <c r="BZ115" s="87"/>
      <c r="CA115" s="87">
        <v>0</v>
      </c>
      <c r="CB115" s="87">
        <v>0</v>
      </c>
      <c r="CC115" s="87">
        <v>0</v>
      </c>
      <c r="CD115" s="87">
        <v>0</v>
      </c>
      <c r="CE115" s="87">
        <v>0</v>
      </c>
      <c r="CF115" s="87">
        <v>0</v>
      </c>
      <c r="CG115" s="87">
        <v>0</v>
      </c>
      <c r="CH115" s="87">
        <v>0</v>
      </c>
      <c r="CI115" s="87"/>
      <c r="CJ115" s="87">
        <v>0</v>
      </c>
      <c r="CK115" s="87">
        <v>0</v>
      </c>
      <c r="CL115" s="87">
        <v>0</v>
      </c>
      <c r="CM115" s="87">
        <v>0</v>
      </c>
      <c r="CN115" s="87">
        <v>0</v>
      </c>
      <c r="CO115" s="87">
        <v>0</v>
      </c>
      <c r="CP115" s="87">
        <v>0</v>
      </c>
      <c r="CQ115" s="87">
        <v>0</v>
      </c>
    </row>
    <row r="116" spans="2:95" ht="12.75" hidden="1" customHeight="1" x14ac:dyDescent="0.2">
      <c r="B116" s="189"/>
      <c r="C116" s="115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7"/>
      <c r="Q116" s="117"/>
      <c r="R116" s="117"/>
      <c r="S116" s="116"/>
      <c r="T116" s="117"/>
      <c r="U116" s="117"/>
      <c r="V116" s="116"/>
      <c r="W116" s="116"/>
      <c r="X116" s="116"/>
      <c r="Y116" s="231"/>
      <c r="Z116" s="118"/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S116" s="116">
        <v>0</v>
      </c>
      <c r="AT116" s="116">
        <v>0</v>
      </c>
      <c r="AU116" s="116">
        <v>0</v>
      </c>
      <c r="AV116" s="116">
        <v>0</v>
      </c>
      <c r="AW116" s="116">
        <v>0</v>
      </c>
      <c r="AX116" s="116">
        <v>0</v>
      </c>
      <c r="AY116" s="116">
        <v>0</v>
      </c>
      <c r="AZ116" s="116">
        <v>0</v>
      </c>
      <c r="BB116" s="116">
        <v>0</v>
      </c>
      <c r="BC116" s="116">
        <v>0</v>
      </c>
      <c r="BD116" s="116">
        <v>0</v>
      </c>
      <c r="BE116" s="116">
        <v>0</v>
      </c>
      <c r="BF116" s="116">
        <v>0</v>
      </c>
      <c r="BG116" s="116">
        <v>0</v>
      </c>
      <c r="BH116" s="116">
        <v>0</v>
      </c>
      <c r="BI116" s="116">
        <v>0</v>
      </c>
      <c r="BL116" s="83" t="s">
        <v>221</v>
      </c>
      <c r="BM116" s="83">
        <v>0</v>
      </c>
      <c r="BN116" s="83">
        <v>0</v>
      </c>
      <c r="BO116" s="83">
        <v>0</v>
      </c>
      <c r="BP116" s="83">
        <v>0</v>
      </c>
      <c r="BR116" s="87">
        <v>0</v>
      </c>
      <c r="BS116" s="87">
        <v>0</v>
      </c>
      <c r="BT116" s="87">
        <v>0</v>
      </c>
      <c r="BU116" s="87">
        <v>0</v>
      </c>
      <c r="BV116" s="87">
        <v>0</v>
      </c>
      <c r="BW116" s="87">
        <v>0</v>
      </c>
      <c r="BX116" s="87">
        <v>0</v>
      </c>
      <c r="BY116" s="87">
        <v>0</v>
      </c>
      <c r="BZ116" s="87"/>
      <c r="CA116" s="87">
        <v>0</v>
      </c>
      <c r="CB116" s="87">
        <v>0</v>
      </c>
      <c r="CC116" s="87">
        <v>0</v>
      </c>
      <c r="CD116" s="87">
        <v>0</v>
      </c>
      <c r="CE116" s="87">
        <v>0</v>
      </c>
      <c r="CF116" s="87">
        <v>0</v>
      </c>
      <c r="CG116" s="87">
        <v>0</v>
      </c>
      <c r="CH116" s="87">
        <v>0</v>
      </c>
      <c r="CI116" s="87"/>
      <c r="CJ116" s="87">
        <v>0</v>
      </c>
      <c r="CK116" s="87">
        <v>0</v>
      </c>
      <c r="CL116" s="87">
        <v>0</v>
      </c>
      <c r="CM116" s="87">
        <v>0</v>
      </c>
      <c r="CN116" s="87">
        <v>0</v>
      </c>
      <c r="CO116" s="87">
        <v>0</v>
      </c>
      <c r="CP116" s="87">
        <v>0</v>
      </c>
      <c r="CQ116" s="87">
        <v>0</v>
      </c>
    </row>
    <row r="117" spans="2:95" ht="12.75" hidden="1" customHeight="1" x14ac:dyDescent="0.2">
      <c r="B117" s="189"/>
      <c r="C117" s="115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7"/>
      <c r="Q117" s="117"/>
      <c r="R117" s="117"/>
      <c r="S117" s="116"/>
      <c r="T117" s="117"/>
      <c r="U117" s="117"/>
      <c r="V117" s="116"/>
      <c r="W117" s="116"/>
      <c r="X117" s="116"/>
      <c r="Y117" s="231"/>
      <c r="Z117" s="118"/>
      <c r="AJ117" s="116">
        <v>0</v>
      </c>
      <c r="AK117" s="116">
        <v>0</v>
      </c>
      <c r="AL117" s="116">
        <v>0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S117" s="116">
        <v>0</v>
      </c>
      <c r="AT117" s="116">
        <v>0</v>
      </c>
      <c r="AU117" s="116">
        <v>0</v>
      </c>
      <c r="AV117" s="116">
        <v>0</v>
      </c>
      <c r="AW117" s="116">
        <v>0</v>
      </c>
      <c r="AX117" s="116">
        <v>0</v>
      </c>
      <c r="AY117" s="116">
        <v>0</v>
      </c>
      <c r="AZ117" s="116">
        <v>0</v>
      </c>
      <c r="BB117" s="116">
        <v>0</v>
      </c>
      <c r="BC117" s="116">
        <v>0</v>
      </c>
      <c r="BD117" s="116">
        <v>0</v>
      </c>
      <c r="BE117" s="116">
        <v>0</v>
      </c>
      <c r="BF117" s="116">
        <v>0</v>
      </c>
      <c r="BG117" s="116">
        <v>0</v>
      </c>
      <c r="BH117" s="116">
        <v>0</v>
      </c>
      <c r="BI117" s="116">
        <v>0</v>
      </c>
      <c r="BL117" s="83" t="s">
        <v>221</v>
      </c>
      <c r="BM117" s="83">
        <v>0</v>
      </c>
      <c r="BN117" s="83">
        <v>0</v>
      </c>
      <c r="BO117" s="83">
        <v>0</v>
      </c>
      <c r="BP117" s="83">
        <v>0</v>
      </c>
      <c r="BR117" s="87">
        <v>0</v>
      </c>
      <c r="BS117" s="87">
        <v>0</v>
      </c>
      <c r="BT117" s="87">
        <v>0</v>
      </c>
      <c r="BU117" s="87">
        <v>0</v>
      </c>
      <c r="BV117" s="87">
        <v>0</v>
      </c>
      <c r="BW117" s="87">
        <v>0</v>
      </c>
      <c r="BX117" s="87">
        <v>0</v>
      </c>
      <c r="BY117" s="87">
        <v>0</v>
      </c>
      <c r="BZ117" s="87"/>
      <c r="CA117" s="87">
        <v>0</v>
      </c>
      <c r="CB117" s="87">
        <v>0</v>
      </c>
      <c r="CC117" s="87">
        <v>0</v>
      </c>
      <c r="CD117" s="87">
        <v>0</v>
      </c>
      <c r="CE117" s="87">
        <v>0</v>
      </c>
      <c r="CF117" s="87">
        <v>0</v>
      </c>
      <c r="CG117" s="87">
        <v>0</v>
      </c>
      <c r="CH117" s="87">
        <v>0</v>
      </c>
      <c r="CI117" s="87"/>
      <c r="CJ117" s="87">
        <v>0</v>
      </c>
      <c r="CK117" s="87">
        <v>0</v>
      </c>
      <c r="CL117" s="87">
        <v>0</v>
      </c>
      <c r="CM117" s="87">
        <v>0</v>
      </c>
      <c r="CN117" s="87">
        <v>0</v>
      </c>
      <c r="CO117" s="87">
        <v>0</v>
      </c>
      <c r="CP117" s="87">
        <v>0</v>
      </c>
      <c r="CQ117" s="87">
        <v>0</v>
      </c>
    </row>
    <row r="118" spans="2:95" ht="12.75" hidden="1" customHeight="1" x14ac:dyDescent="0.2">
      <c r="B118" s="189"/>
      <c r="C118" s="115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7"/>
      <c r="Q118" s="117"/>
      <c r="R118" s="117"/>
      <c r="S118" s="116"/>
      <c r="T118" s="117"/>
      <c r="U118" s="117"/>
      <c r="V118" s="116"/>
      <c r="W118" s="116"/>
      <c r="X118" s="116"/>
      <c r="Y118" s="231"/>
      <c r="Z118" s="118"/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0</v>
      </c>
      <c r="AP118" s="116">
        <v>0</v>
      </c>
      <c r="AQ118" s="116">
        <v>0</v>
      </c>
      <c r="AS118" s="116">
        <v>0</v>
      </c>
      <c r="AT118" s="116">
        <v>0</v>
      </c>
      <c r="AU118" s="116">
        <v>0</v>
      </c>
      <c r="AV118" s="116">
        <v>0</v>
      </c>
      <c r="AW118" s="116">
        <v>0</v>
      </c>
      <c r="AX118" s="116">
        <v>0</v>
      </c>
      <c r="AY118" s="116">
        <v>0</v>
      </c>
      <c r="AZ118" s="116">
        <v>0</v>
      </c>
      <c r="BB118" s="116">
        <v>0</v>
      </c>
      <c r="BC118" s="116">
        <v>0</v>
      </c>
      <c r="BD118" s="116">
        <v>0</v>
      </c>
      <c r="BE118" s="116">
        <v>0</v>
      </c>
      <c r="BF118" s="116">
        <v>0</v>
      </c>
      <c r="BG118" s="116">
        <v>0</v>
      </c>
      <c r="BH118" s="116">
        <v>0</v>
      </c>
      <c r="BI118" s="116">
        <v>0</v>
      </c>
      <c r="BL118" s="83" t="s">
        <v>221</v>
      </c>
      <c r="BM118" s="83">
        <v>0</v>
      </c>
      <c r="BN118" s="83">
        <v>0</v>
      </c>
      <c r="BO118" s="83">
        <v>0</v>
      </c>
      <c r="BP118" s="83">
        <v>0</v>
      </c>
      <c r="BR118" s="87">
        <v>0</v>
      </c>
      <c r="BS118" s="87">
        <v>0</v>
      </c>
      <c r="BT118" s="87">
        <v>0</v>
      </c>
      <c r="BU118" s="87">
        <v>0</v>
      </c>
      <c r="BV118" s="87">
        <v>0</v>
      </c>
      <c r="BW118" s="87">
        <v>0</v>
      </c>
      <c r="BX118" s="87">
        <v>0</v>
      </c>
      <c r="BY118" s="87">
        <v>0</v>
      </c>
      <c r="BZ118" s="87"/>
      <c r="CA118" s="87">
        <v>0</v>
      </c>
      <c r="CB118" s="87">
        <v>0</v>
      </c>
      <c r="CC118" s="87">
        <v>0</v>
      </c>
      <c r="CD118" s="87">
        <v>0</v>
      </c>
      <c r="CE118" s="87">
        <v>0</v>
      </c>
      <c r="CF118" s="87">
        <v>0</v>
      </c>
      <c r="CG118" s="87">
        <v>0</v>
      </c>
      <c r="CH118" s="87">
        <v>0</v>
      </c>
      <c r="CI118" s="87"/>
      <c r="CJ118" s="87">
        <v>0</v>
      </c>
      <c r="CK118" s="87">
        <v>0</v>
      </c>
      <c r="CL118" s="87">
        <v>0</v>
      </c>
      <c r="CM118" s="87">
        <v>0</v>
      </c>
      <c r="CN118" s="87">
        <v>0</v>
      </c>
      <c r="CO118" s="87">
        <v>0</v>
      </c>
      <c r="CP118" s="87">
        <v>0</v>
      </c>
      <c r="CQ118" s="87">
        <v>0</v>
      </c>
    </row>
    <row r="119" spans="2:95" ht="12.75" hidden="1" customHeight="1" x14ac:dyDescent="0.2">
      <c r="B119" s="189"/>
      <c r="C119" s="115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7"/>
      <c r="Q119" s="117"/>
      <c r="R119" s="117"/>
      <c r="S119" s="116"/>
      <c r="T119" s="117"/>
      <c r="U119" s="117"/>
      <c r="V119" s="116"/>
      <c r="W119" s="116"/>
      <c r="X119" s="116"/>
      <c r="Y119" s="231"/>
      <c r="Z119" s="118"/>
      <c r="AJ119" s="116">
        <v>0</v>
      </c>
      <c r="AK119" s="116">
        <v>0</v>
      </c>
      <c r="AL119" s="116">
        <v>0</v>
      </c>
      <c r="AM119" s="116">
        <v>0</v>
      </c>
      <c r="AN119" s="116">
        <v>0</v>
      </c>
      <c r="AO119" s="116">
        <v>0</v>
      </c>
      <c r="AP119" s="116">
        <v>0</v>
      </c>
      <c r="AQ119" s="116">
        <v>0</v>
      </c>
      <c r="AS119" s="116">
        <v>0</v>
      </c>
      <c r="AT119" s="116">
        <v>0</v>
      </c>
      <c r="AU119" s="116">
        <v>0</v>
      </c>
      <c r="AV119" s="116">
        <v>0</v>
      </c>
      <c r="AW119" s="116">
        <v>0</v>
      </c>
      <c r="AX119" s="116">
        <v>0</v>
      </c>
      <c r="AY119" s="116">
        <v>0</v>
      </c>
      <c r="AZ119" s="116">
        <v>0</v>
      </c>
      <c r="BB119" s="116">
        <v>0</v>
      </c>
      <c r="BC119" s="116">
        <v>0</v>
      </c>
      <c r="BD119" s="116">
        <v>0</v>
      </c>
      <c r="BE119" s="116">
        <v>0</v>
      </c>
      <c r="BF119" s="116">
        <v>0</v>
      </c>
      <c r="BG119" s="116">
        <v>0</v>
      </c>
      <c r="BH119" s="116">
        <v>0</v>
      </c>
      <c r="BI119" s="116">
        <v>0</v>
      </c>
      <c r="BL119" s="83" t="s">
        <v>221</v>
      </c>
      <c r="BM119" s="83">
        <v>0</v>
      </c>
      <c r="BN119" s="83">
        <v>0</v>
      </c>
      <c r="BO119" s="83">
        <v>0</v>
      </c>
      <c r="BP119" s="83">
        <v>0</v>
      </c>
      <c r="BR119" s="87">
        <v>0</v>
      </c>
      <c r="BS119" s="87">
        <v>0</v>
      </c>
      <c r="BT119" s="87">
        <v>0</v>
      </c>
      <c r="BU119" s="87">
        <v>0</v>
      </c>
      <c r="BV119" s="87">
        <v>0</v>
      </c>
      <c r="BW119" s="87">
        <v>0</v>
      </c>
      <c r="BX119" s="87">
        <v>0</v>
      </c>
      <c r="BY119" s="87">
        <v>0</v>
      </c>
      <c r="BZ119" s="87"/>
      <c r="CA119" s="87">
        <v>0</v>
      </c>
      <c r="CB119" s="87">
        <v>0</v>
      </c>
      <c r="CC119" s="87">
        <v>0</v>
      </c>
      <c r="CD119" s="87">
        <v>0</v>
      </c>
      <c r="CE119" s="87">
        <v>0</v>
      </c>
      <c r="CF119" s="87">
        <v>0</v>
      </c>
      <c r="CG119" s="87">
        <v>0</v>
      </c>
      <c r="CH119" s="87">
        <v>0</v>
      </c>
      <c r="CI119" s="87"/>
      <c r="CJ119" s="87">
        <v>0</v>
      </c>
      <c r="CK119" s="87">
        <v>0</v>
      </c>
      <c r="CL119" s="87">
        <v>0</v>
      </c>
      <c r="CM119" s="87">
        <v>0</v>
      </c>
      <c r="CN119" s="87">
        <v>0</v>
      </c>
      <c r="CO119" s="87">
        <v>0</v>
      </c>
      <c r="CP119" s="87">
        <v>0</v>
      </c>
      <c r="CQ119" s="87">
        <v>0</v>
      </c>
    </row>
    <row r="120" spans="2:95" ht="12.75" hidden="1" customHeight="1" x14ac:dyDescent="0.2">
      <c r="B120" s="189"/>
      <c r="C120" s="115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7"/>
      <c r="Q120" s="117"/>
      <c r="R120" s="117"/>
      <c r="S120" s="116"/>
      <c r="T120" s="117"/>
      <c r="U120" s="117"/>
      <c r="V120" s="116"/>
      <c r="W120" s="116"/>
      <c r="X120" s="116"/>
      <c r="Y120" s="231"/>
      <c r="Z120" s="118"/>
      <c r="AJ120" s="116">
        <v>0</v>
      </c>
      <c r="AK120" s="116">
        <v>0</v>
      </c>
      <c r="AL120" s="116">
        <v>0</v>
      </c>
      <c r="AM120" s="116">
        <v>0</v>
      </c>
      <c r="AN120" s="116">
        <v>0</v>
      </c>
      <c r="AO120" s="116">
        <v>0</v>
      </c>
      <c r="AP120" s="116">
        <v>0</v>
      </c>
      <c r="AQ120" s="116">
        <v>0</v>
      </c>
      <c r="AS120" s="116">
        <v>0</v>
      </c>
      <c r="AT120" s="116">
        <v>0</v>
      </c>
      <c r="AU120" s="116">
        <v>0</v>
      </c>
      <c r="AV120" s="116">
        <v>0</v>
      </c>
      <c r="AW120" s="116">
        <v>0</v>
      </c>
      <c r="AX120" s="116">
        <v>0</v>
      </c>
      <c r="AY120" s="116">
        <v>0</v>
      </c>
      <c r="AZ120" s="116">
        <v>0</v>
      </c>
      <c r="BB120" s="116">
        <v>0</v>
      </c>
      <c r="BC120" s="116">
        <v>0</v>
      </c>
      <c r="BD120" s="116">
        <v>0</v>
      </c>
      <c r="BE120" s="116">
        <v>0</v>
      </c>
      <c r="BF120" s="116">
        <v>0</v>
      </c>
      <c r="BG120" s="116">
        <v>0</v>
      </c>
      <c r="BH120" s="116">
        <v>0</v>
      </c>
      <c r="BI120" s="116">
        <v>0</v>
      </c>
      <c r="BL120" s="83" t="s">
        <v>221</v>
      </c>
      <c r="BM120" s="83">
        <v>0</v>
      </c>
      <c r="BN120" s="83">
        <v>0</v>
      </c>
      <c r="BO120" s="83">
        <v>0</v>
      </c>
      <c r="BP120" s="83">
        <v>0</v>
      </c>
      <c r="BR120" s="87">
        <v>0</v>
      </c>
      <c r="BS120" s="87">
        <v>0</v>
      </c>
      <c r="BT120" s="87">
        <v>0</v>
      </c>
      <c r="BU120" s="87">
        <v>0</v>
      </c>
      <c r="BV120" s="87">
        <v>0</v>
      </c>
      <c r="BW120" s="87">
        <v>0</v>
      </c>
      <c r="BX120" s="87">
        <v>0</v>
      </c>
      <c r="BY120" s="87">
        <v>0</v>
      </c>
      <c r="BZ120" s="87"/>
      <c r="CA120" s="87">
        <v>0</v>
      </c>
      <c r="CB120" s="87">
        <v>0</v>
      </c>
      <c r="CC120" s="87">
        <v>0</v>
      </c>
      <c r="CD120" s="87">
        <v>0</v>
      </c>
      <c r="CE120" s="87">
        <v>0</v>
      </c>
      <c r="CF120" s="87">
        <v>0</v>
      </c>
      <c r="CG120" s="87">
        <v>0</v>
      </c>
      <c r="CH120" s="87">
        <v>0</v>
      </c>
      <c r="CI120" s="87"/>
      <c r="CJ120" s="87">
        <v>0</v>
      </c>
      <c r="CK120" s="87">
        <v>0</v>
      </c>
      <c r="CL120" s="87">
        <v>0</v>
      </c>
      <c r="CM120" s="87">
        <v>0</v>
      </c>
      <c r="CN120" s="87">
        <v>0</v>
      </c>
      <c r="CO120" s="87">
        <v>0</v>
      </c>
      <c r="CP120" s="87">
        <v>0</v>
      </c>
      <c r="CQ120" s="87">
        <v>0</v>
      </c>
    </row>
    <row r="121" spans="2:95" ht="12.75" hidden="1" customHeight="1" x14ac:dyDescent="0.2">
      <c r="B121" s="189"/>
      <c r="C121" s="115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7"/>
      <c r="Q121" s="117"/>
      <c r="R121" s="117"/>
      <c r="S121" s="116"/>
      <c r="T121" s="117"/>
      <c r="U121" s="117"/>
      <c r="V121" s="116"/>
      <c r="W121" s="116"/>
      <c r="X121" s="116"/>
      <c r="Y121" s="231"/>
      <c r="Z121" s="118"/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S121" s="116">
        <v>0</v>
      </c>
      <c r="AT121" s="116">
        <v>0</v>
      </c>
      <c r="AU121" s="116">
        <v>0</v>
      </c>
      <c r="AV121" s="116">
        <v>0</v>
      </c>
      <c r="AW121" s="116">
        <v>0</v>
      </c>
      <c r="AX121" s="116">
        <v>0</v>
      </c>
      <c r="AY121" s="116">
        <v>0</v>
      </c>
      <c r="AZ121" s="116">
        <v>0</v>
      </c>
      <c r="BB121" s="116">
        <v>0</v>
      </c>
      <c r="BC121" s="116">
        <v>0</v>
      </c>
      <c r="BD121" s="116">
        <v>0</v>
      </c>
      <c r="BE121" s="116">
        <v>0</v>
      </c>
      <c r="BF121" s="116">
        <v>0</v>
      </c>
      <c r="BG121" s="116">
        <v>0</v>
      </c>
      <c r="BH121" s="116">
        <v>0</v>
      </c>
      <c r="BI121" s="116">
        <v>0</v>
      </c>
      <c r="BL121" s="83" t="s">
        <v>221</v>
      </c>
      <c r="BM121" s="83">
        <v>0</v>
      </c>
      <c r="BN121" s="83">
        <v>0</v>
      </c>
      <c r="BO121" s="83">
        <v>0</v>
      </c>
      <c r="BP121" s="83">
        <v>0</v>
      </c>
      <c r="BR121" s="87">
        <v>0</v>
      </c>
      <c r="BS121" s="87">
        <v>0</v>
      </c>
      <c r="BT121" s="87">
        <v>0</v>
      </c>
      <c r="BU121" s="87">
        <v>0</v>
      </c>
      <c r="BV121" s="87">
        <v>0</v>
      </c>
      <c r="BW121" s="87">
        <v>0</v>
      </c>
      <c r="BX121" s="87">
        <v>0</v>
      </c>
      <c r="BY121" s="87">
        <v>0</v>
      </c>
      <c r="BZ121" s="87"/>
      <c r="CA121" s="87">
        <v>0</v>
      </c>
      <c r="CB121" s="87">
        <v>0</v>
      </c>
      <c r="CC121" s="87">
        <v>0</v>
      </c>
      <c r="CD121" s="87">
        <v>0</v>
      </c>
      <c r="CE121" s="87">
        <v>0</v>
      </c>
      <c r="CF121" s="87">
        <v>0</v>
      </c>
      <c r="CG121" s="87">
        <v>0</v>
      </c>
      <c r="CH121" s="87">
        <v>0</v>
      </c>
      <c r="CI121" s="87"/>
      <c r="CJ121" s="87">
        <v>0</v>
      </c>
      <c r="CK121" s="87">
        <v>0</v>
      </c>
      <c r="CL121" s="87">
        <v>0</v>
      </c>
      <c r="CM121" s="87">
        <v>0</v>
      </c>
      <c r="CN121" s="87">
        <v>0</v>
      </c>
      <c r="CO121" s="87">
        <v>0</v>
      </c>
      <c r="CP121" s="87">
        <v>0</v>
      </c>
      <c r="CQ121" s="87">
        <v>0</v>
      </c>
    </row>
    <row r="122" spans="2:95" ht="12.75" hidden="1" customHeight="1" x14ac:dyDescent="0.2">
      <c r="B122" s="189"/>
      <c r="C122" s="115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7"/>
      <c r="Q122" s="117"/>
      <c r="R122" s="117"/>
      <c r="S122" s="116"/>
      <c r="T122" s="117"/>
      <c r="U122" s="117"/>
      <c r="V122" s="116"/>
      <c r="W122" s="116"/>
      <c r="X122" s="116"/>
      <c r="Y122" s="231"/>
      <c r="Z122" s="118"/>
      <c r="AJ122" s="116">
        <v>0</v>
      </c>
      <c r="AK122" s="116">
        <v>0</v>
      </c>
      <c r="AL122" s="116">
        <v>0</v>
      </c>
      <c r="AM122" s="116">
        <v>0</v>
      </c>
      <c r="AN122" s="116">
        <v>0</v>
      </c>
      <c r="AO122" s="116">
        <v>0</v>
      </c>
      <c r="AP122" s="116">
        <v>0</v>
      </c>
      <c r="AQ122" s="116">
        <v>0</v>
      </c>
      <c r="AS122" s="116">
        <v>0</v>
      </c>
      <c r="AT122" s="116">
        <v>0</v>
      </c>
      <c r="AU122" s="116">
        <v>0</v>
      </c>
      <c r="AV122" s="116">
        <v>0</v>
      </c>
      <c r="AW122" s="116">
        <v>0</v>
      </c>
      <c r="AX122" s="116">
        <v>0</v>
      </c>
      <c r="AY122" s="116">
        <v>0</v>
      </c>
      <c r="AZ122" s="116">
        <v>0</v>
      </c>
      <c r="BB122" s="116">
        <v>0</v>
      </c>
      <c r="BC122" s="116">
        <v>0</v>
      </c>
      <c r="BD122" s="116">
        <v>0</v>
      </c>
      <c r="BE122" s="116">
        <v>0</v>
      </c>
      <c r="BF122" s="116">
        <v>0</v>
      </c>
      <c r="BG122" s="116">
        <v>0</v>
      </c>
      <c r="BH122" s="116">
        <v>0</v>
      </c>
      <c r="BI122" s="116">
        <v>0</v>
      </c>
      <c r="BL122" s="83" t="s">
        <v>221</v>
      </c>
      <c r="BM122" s="83">
        <v>0</v>
      </c>
      <c r="BN122" s="83">
        <v>0</v>
      </c>
      <c r="BO122" s="83">
        <v>0</v>
      </c>
      <c r="BP122" s="83">
        <v>0</v>
      </c>
      <c r="BR122" s="87">
        <v>0</v>
      </c>
      <c r="BS122" s="87">
        <v>0</v>
      </c>
      <c r="BT122" s="87">
        <v>0</v>
      </c>
      <c r="BU122" s="87">
        <v>0</v>
      </c>
      <c r="BV122" s="87">
        <v>0</v>
      </c>
      <c r="BW122" s="87">
        <v>0</v>
      </c>
      <c r="BX122" s="87">
        <v>0</v>
      </c>
      <c r="BY122" s="87">
        <v>0</v>
      </c>
      <c r="BZ122" s="87"/>
      <c r="CA122" s="87">
        <v>0</v>
      </c>
      <c r="CB122" s="87">
        <v>0</v>
      </c>
      <c r="CC122" s="87">
        <v>0</v>
      </c>
      <c r="CD122" s="87">
        <v>0</v>
      </c>
      <c r="CE122" s="87">
        <v>0</v>
      </c>
      <c r="CF122" s="87">
        <v>0</v>
      </c>
      <c r="CG122" s="87">
        <v>0</v>
      </c>
      <c r="CH122" s="87">
        <v>0</v>
      </c>
      <c r="CI122" s="87"/>
      <c r="CJ122" s="87">
        <v>0</v>
      </c>
      <c r="CK122" s="87">
        <v>0</v>
      </c>
      <c r="CL122" s="87">
        <v>0</v>
      </c>
      <c r="CM122" s="87">
        <v>0</v>
      </c>
      <c r="CN122" s="87">
        <v>0</v>
      </c>
      <c r="CO122" s="87">
        <v>0</v>
      </c>
      <c r="CP122" s="87">
        <v>0</v>
      </c>
      <c r="CQ122" s="87">
        <v>0</v>
      </c>
    </row>
    <row r="123" spans="2:95" ht="12.75" hidden="1" customHeight="1" x14ac:dyDescent="0.2">
      <c r="B123" s="189"/>
      <c r="C123" s="115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7"/>
      <c r="Q123" s="117"/>
      <c r="R123" s="117"/>
      <c r="S123" s="116"/>
      <c r="T123" s="117"/>
      <c r="U123" s="117"/>
      <c r="V123" s="116"/>
      <c r="W123" s="116"/>
      <c r="X123" s="116"/>
      <c r="Y123" s="231"/>
      <c r="Z123" s="118"/>
      <c r="AJ123" s="116">
        <v>0</v>
      </c>
      <c r="AK123" s="116">
        <v>0</v>
      </c>
      <c r="AL123" s="116">
        <v>0</v>
      </c>
      <c r="AM123" s="116">
        <v>0</v>
      </c>
      <c r="AN123" s="116">
        <v>0</v>
      </c>
      <c r="AO123" s="116">
        <v>0</v>
      </c>
      <c r="AP123" s="116">
        <v>0</v>
      </c>
      <c r="AQ123" s="116">
        <v>0</v>
      </c>
      <c r="AS123" s="116">
        <v>0</v>
      </c>
      <c r="AT123" s="116">
        <v>0</v>
      </c>
      <c r="AU123" s="116">
        <v>0</v>
      </c>
      <c r="AV123" s="116">
        <v>0</v>
      </c>
      <c r="AW123" s="116">
        <v>0</v>
      </c>
      <c r="AX123" s="116">
        <v>0</v>
      </c>
      <c r="AY123" s="116">
        <v>0</v>
      </c>
      <c r="AZ123" s="116">
        <v>0</v>
      </c>
      <c r="BB123" s="116">
        <v>0</v>
      </c>
      <c r="BC123" s="116">
        <v>0</v>
      </c>
      <c r="BD123" s="116">
        <v>0</v>
      </c>
      <c r="BE123" s="116">
        <v>0</v>
      </c>
      <c r="BF123" s="116">
        <v>0</v>
      </c>
      <c r="BG123" s="116">
        <v>0</v>
      </c>
      <c r="BH123" s="116">
        <v>0</v>
      </c>
      <c r="BI123" s="116">
        <v>0</v>
      </c>
      <c r="BL123" s="83" t="s">
        <v>221</v>
      </c>
      <c r="BM123" s="83">
        <v>0</v>
      </c>
      <c r="BN123" s="83">
        <v>0</v>
      </c>
      <c r="BO123" s="83">
        <v>0</v>
      </c>
      <c r="BP123" s="83">
        <v>0</v>
      </c>
      <c r="BR123" s="87">
        <v>0</v>
      </c>
      <c r="BS123" s="87">
        <v>0</v>
      </c>
      <c r="BT123" s="87">
        <v>0</v>
      </c>
      <c r="BU123" s="87">
        <v>0</v>
      </c>
      <c r="BV123" s="87">
        <v>0</v>
      </c>
      <c r="BW123" s="87">
        <v>0</v>
      </c>
      <c r="BX123" s="87">
        <v>0</v>
      </c>
      <c r="BY123" s="87">
        <v>0</v>
      </c>
      <c r="BZ123" s="87"/>
      <c r="CA123" s="87">
        <v>0</v>
      </c>
      <c r="CB123" s="87">
        <v>0</v>
      </c>
      <c r="CC123" s="87">
        <v>0</v>
      </c>
      <c r="CD123" s="87">
        <v>0</v>
      </c>
      <c r="CE123" s="87">
        <v>0</v>
      </c>
      <c r="CF123" s="87">
        <v>0</v>
      </c>
      <c r="CG123" s="87">
        <v>0</v>
      </c>
      <c r="CH123" s="87">
        <v>0</v>
      </c>
      <c r="CI123" s="87"/>
      <c r="CJ123" s="87">
        <v>0</v>
      </c>
      <c r="CK123" s="87">
        <v>0</v>
      </c>
      <c r="CL123" s="87">
        <v>0</v>
      </c>
      <c r="CM123" s="87">
        <v>0</v>
      </c>
      <c r="CN123" s="87">
        <v>0</v>
      </c>
      <c r="CO123" s="87">
        <v>0</v>
      </c>
      <c r="CP123" s="87">
        <v>0</v>
      </c>
      <c r="CQ123" s="87">
        <v>0</v>
      </c>
    </row>
    <row r="124" spans="2:95" ht="12.75" hidden="1" customHeight="1" x14ac:dyDescent="0.2">
      <c r="B124" s="189"/>
      <c r="C124" s="115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7"/>
      <c r="Q124" s="117"/>
      <c r="R124" s="117"/>
      <c r="S124" s="116"/>
      <c r="T124" s="117"/>
      <c r="U124" s="117"/>
      <c r="V124" s="116"/>
      <c r="W124" s="116"/>
      <c r="X124" s="116"/>
      <c r="Y124" s="231"/>
      <c r="Z124" s="118"/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S124" s="116">
        <v>0</v>
      </c>
      <c r="AT124" s="116">
        <v>0</v>
      </c>
      <c r="AU124" s="116">
        <v>0</v>
      </c>
      <c r="AV124" s="116">
        <v>0</v>
      </c>
      <c r="AW124" s="116">
        <v>0</v>
      </c>
      <c r="AX124" s="116">
        <v>0</v>
      </c>
      <c r="AY124" s="116">
        <v>0</v>
      </c>
      <c r="AZ124" s="116">
        <v>0</v>
      </c>
      <c r="BB124" s="116">
        <v>0</v>
      </c>
      <c r="BC124" s="116">
        <v>0</v>
      </c>
      <c r="BD124" s="116">
        <v>0</v>
      </c>
      <c r="BE124" s="116">
        <v>0</v>
      </c>
      <c r="BF124" s="116">
        <v>0</v>
      </c>
      <c r="BG124" s="116">
        <v>0</v>
      </c>
      <c r="BH124" s="116">
        <v>0</v>
      </c>
      <c r="BI124" s="116">
        <v>0</v>
      </c>
      <c r="BL124" s="83" t="s">
        <v>221</v>
      </c>
      <c r="BM124" s="83">
        <v>0</v>
      </c>
      <c r="BN124" s="83">
        <v>0</v>
      </c>
      <c r="BO124" s="83">
        <v>0</v>
      </c>
      <c r="BP124" s="83">
        <v>0</v>
      </c>
      <c r="BR124" s="87">
        <v>0</v>
      </c>
      <c r="BS124" s="87">
        <v>0</v>
      </c>
      <c r="BT124" s="87">
        <v>0</v>
      </c>
      <c r="BU124" s="87">
        <v>0</v>
      </c>
      <c r="BV124" s="87">
        <v>0</v>
      </c>
      <c r="BW124" s="87">
        <v>0</v>
      </c>
      <c r="BX124" s="87">
        <v>0</v>
      </c>
      <c r="BY124" s="87">
        <v>0</v>
      </c>
      <c r="BZ124" s="87"/>
      <c r="CA124" s="87">
        <v>0</v>
      </c>
      <c r="CB124" s="87">
        <v>0</v>
      </c>
      <c r="CC124" s="87">
        <v>0</v>
      </c>
      <c r="CD124" s="87">
        <v>0</v>
      </c>
      <c r="CE124" s="87">
        <v>0</v>
      </c>
      <c r="CF124" s="87">
        <v>0</v>
      </c>
      <c r="CG124" s="87">
        <v>0</v>
      </c>
      <c r="CH124" s="87">
        <v>0</v>
      </c>
      <c r="CI124" s="87"/>
      <c r="CJ124" s="87">
        <v>0</v>
      </c>
      <c r="CK124" s="87">
        <v>0</v>
      </c>
      <c r="CL124" s="87">
        <v>0</v>
      </c>
      <c r="CM124" s="87">
        <v>0</v>
      </c>
      <c r="CN124" s="87">
        <v>0</v>
      </c>
      <c r="CO124" s="87">
        <v>0</v>
      </c>
      <c r="CP124" s="87">
        <v>0</v>
      </c>
      <c r="CQ124" s="87">
        <v>0</v>
      </c>
    </row>
    <row r="125" spans="2:95" ht="12.75" hidden="1" customHeight="1" x14ac:dyDescent="0.2">
      <c r="B125" s="189"/>
      <c r="C125" s="115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7"/>
      <c r="Q125" s="117"/>
      <c r="R125" s="117"/>
      <c r="S125" s="116"/>
      <c r="T125" s="117"/>
      <c r="U125" s="117"/>
      <c r="V125" s="116"/>
      <c r="W125" s="116"/>
      <c r="X125" s="116"/>
      <c r="Y125" s="231"/>
      <c r="Z125" s="118"/>
      <c r="AJ125" s="116">
        <v>0</v>
      </c>
      <c r="AK125" s="116">
        <v>0</v>
      </c>
      <c r="AL125" s="116">
        <v>0</v>
      </c>
      <c r="AM125" s="116">
        <v>0</v>
      </c>
      <c r="AN125" s="116">
        <v>0</v>
      </c>
      <c r="AO125" s="116">
        <v>0</v>
      </c>
      <c r="AP125" s="116">
        <v>0</v>
      </c>
      <c r="AQ125" s="116">
        <v>0</v>
      </c>
      <c r="AS125" s="116">
        <v>0</v>
      </c>
      <c r="AT125" s="116">
        <v>0</v>
      </c>
      <c r="AU125" s="116">
        <v>0</v>
      </c>
      <c r="AV125" s="116">
        <v>0</v>
      </c>
      <c r="AW125" s="116">
        <v>0</v>
      </c>
      <c r="AX125" s="116">
        <v>0</v>
      </c>
      <c r="AY125" s="116">
        <v>0</v>
      </c>
      <c r="AZ125" s="116">
        <v>0</v>
      </c>
      <c r="BB125" s="116">
        <v>0</v>
      </c>
      <c r="BC125" s="116">
        <v>0</v>
      </c>
      <c r="BD125" s="116">
        <v>0</v>
      </c>
      <c r="BE125" s="116">
        <v>0</v>
      </c>
      <c r="BF125" s="116">
        <v>0</v>
      </c>
      <c r="BG125" s="116">
        <v>0</v>
      </c>
      <c r="BH125" s="116">
        <v>0</v>
      </c>
      <c r="BI125" s="116">
        <v>0</v>
      </c>
      <c r="BL125" s="83" t="s">
        <v>221</v>
      </c>
      <c r="BM125" s="83">
        <v>0</v>
      </c>
      <c r="BN125" s="83">
        <v>0</v>
      </c>
      <c r="BO125" s="83">
        <v>0</v>
      </c>
      <c r="BP125" s="83">
        <v>0</v>
      </c>
      <c r="BR125" s="87">
        <v>0</v>
      </c>
      <c r="BS125" s="87">
        <v>0</v>
      </c>
      <c r="BT125" s="87">
        <v>0</v>
      </c>
      <c r="BU125" s="87">
        <v>0</v>
      </c>
      <c r="BV125" s="87">
        <v>0</v>
      </c>
      <c r="BW125" s="87">
        <v>0</v>
      </c>
      <c r="BX125" s="87">
        <v>0</v>
      </c>
      <c r="BY125" s="87">
        <v>0</v>
      </c>
      <c r="BZ125" s="87"/>
      <c r="CA125" s="87">
        <v>0</v>
      </c>
      <c r="CB125" s="87">
        <v>0</v>
      </c>
      <c r="CC125" s="87">
        <v>0</v>
      </c>
      <c r="CD125" s="87">
        <v>0</v>
      </c>
      <c r="CE125" s="87">
        <v>0</v>
      </c>
      <c r="CF125" s="87">
        <v>0</v>
      </c>
      <c r="CG125" s="87">
        <v>0</v>
      </c>
      <c r="CH125" s="87">
        <v>0</v>
      </c>
      <c r="CI125" s="87"/>
      <c r="CJ125" s="87">
        <v>0</v>
      </c>
      <c r="CK125" s="87">
        <v>0</v>
      </c>
      <c r="CL125" s="87">
        <v>0</v>
      </c>
      <c r="CM125" s="87">
        <v>0</v>
      </c>
      <c r="CN125" s="87">
        <v>0</v>
      </c>
      <c r="CO125" s="87">
        <v>0</v>
      </c>
      <c r="CP125" s="87">
        <v>0</v>
      </c>
      <c r="CQ125" s="87">
        <v>0</v>
      </c>
    </row>
    <row r="126" spans="2:95" ht="12.75" hidden="1" customHeight="1" x14ac:dyDescent="0.2">
      <c r="B126" s="189"/>
      <c r="C126" s="115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7"/>
      <c r="Q126" s="117"/>
      <c r="R126" s="117"/>
      <c r="S126" s="116"/>
      <c r="T126" s="117"/>
      <c r="U126" s="117"/>
      <c r="V126" s="116"/>
      <c r="W126" s="116"/>
      <c r="X126" s="116"/>
      <c r="Y126" s="231"/>
      <c r="Z126" s="118"/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0</v>
      </c>
      <c r="AQ126" s="116">
        <v>0</v>
      </c>
      <c r="AS126" s="116">
        <v>0</v>
      </c>
      <c r="AT126" s="116">
        <v>0</v>
      </c>
      <c r="AU126" s="116">
        <v>0</v>
      </c>
      <c r="AV126" s="116">
        <v>0</v>
      </c>
      <c r="AW126" s="116">
        <v>0</v>
      </c>
      <c r="AX126" s="116">
        <v>0</v>
      </c>
      <c r="AY126" s="116">
        <v>0</v>
      </c>
      <c r="AZ126" s="116">
        <v>0</v>
      </c>
      <c r="BB126" s="116">
        <v>0</v>
      </c>
      <c r="BC126" s="116">
        <v>0</v>
      </c>
      <c r="BD126" s="116">
        <v>0</v>
      </c>
      <c r="BE126" s="116">
        <v>0</v>
      </c>
      <c r="BF126" s="116">
        <v>0</v>
      </c>
      <c r="BG126" s="116">
        <v>0</v>
      </c>
      <c r="BH126" s="116">
        <v>0</v>
      </c>
      <c r="BI126" s="116">
        <v>0</v>
      </c>
      <c r="BL126" s="83" t="s">
        <v>221</v>
      </c>
      <c r="BM126" s="83">
        <v>0</v>
      </c>
      <c r="BN126" s="83">
        <v>0</v>
      </c>
      <c r="BO126" s="83">
        <v>0</v>
      </c>
      <c r="BP126" s="83">
        <v>0</v>
      </c>
      <c r="BR126" s="87">
        <v>0</v>
      </c>
      <c r="BS126" s="87">
        <v>0</v>
      </c>
      <c r="BT126" s="87">
        <v>0</v>
      </c>
      <c r="BU126" s="87">
        <v>0</v>
      </c>
      <c r="BV126" s="87">
        <v>0</v>
      </c>
      <c r="BW126" s="87">
        <v>0</v>
      </c>
      <c r="BX126" s="87">
        <v>0</v>
      </c>
      <c r="BY126" s="87">
        <v>0</v>
      </c>
      <c r="BZ126" s="87"/>
      <c r="CA126" s="87">
        <v>0</v>
      </c>
      <c r="CB126" s="87">
        <v>0</v>
      </c>
      <c r="CC126" s="87">
        <v>0</v>
      </c>
      <c r="CD126" s="87">
        <v>0</v>
      </c>
      <c r="CE126" s="87">
        <v>0</v>
      </c>
      <c r="CF126" s="87">
        <v>0</v>
      </c>
      <c r="CG126" s="87">
        <v>0</v>
      </c>
      <c r="CH126" s="87">
        <v>0</v>
      </c>
      <c r="CI126" s="87"/>
      <c r="CJ126" s="87">
        <v>0</v>
      </c>
      <c r="CK126" s="87">
        <v>0</v>
      </c>
      <c r="CL126" s="87">
        <v>0</v>
      </c>
      <c r="CM126" s="87">
        <v>0</v>
      </c>
      <c r="CN126" s="87">
        <v>0</v>
      </c>
      <c r="CO126" s="87">
        <v>0</v>
      </c>
      <c r="CP126" s="87">
        <v>0</v>
      </c>
      <c r="CQ126" s="87">
        <v>0</v>
      </c>
    </row>
    <row r="127" spans="2:95" ht="12.75" hidden="1" customHeight="1" x14ac:dyDescent="0.2">
      <c r="B127" s="189"/>
      <c r="C127" s="115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7"/>
      <c r="Q127" s="117"/>
      <c r="R127" s="117"/>
      <c r="S127" s="116"/>
      <c r="T127" s="117"/>
      <c r="U127" s="117"/>
      <c r="V127" s="116"/>
      <c r="W127" s="116"/>
      <c r="X127" s="116"/>
      <c r="Y127" s="231"/>
      <c r="Z127" s="118"/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S127" s="116">
        <v>0</v>
      </c>
      <c r="AT127" s="116">
        <v>0</v>
      </c>
      <c r="AU127" s="116">
        <v>0</v>
      </c>
      <c r="AV127" s="116">
        <v>0</v>
      </c>
      <c r="AW127" s="116">
        <v>0</v>
      </c>
      <c r="AX127" s="116">
        <v>0</v>
      </c>
      <c r="AY127" s="116">
        <v>0</v>
      </c>
      <c r="AZ127" s="116">
        <v>0</v>
      </c>
      <c r="BB127" s="116">
        <v>0</v>
      </c>
      <c r="BC127" s="116">
        <v>0</v>
      </c>
      <c r="BD127" s="116">
        <v>0</v>
      </c>
      <c r="BE127" s="116">
        <v>0</v>
      </c>
      <c r="BF127" s="116">
        <v>0</v>
      </c>
      <c r="BG127" s="116">
        <v>0</v>
      </c>
      <c r="BH127" s="116">
        <v>0</v>
      </c>
      <c r="BI127" s="116">
        <v>0</v>
      </c>
      <c r="BL127" s="83" t="s">
        <v>221</v>
      </c>
      <c r="BM127" s="83">
        <v>0</v>
      </c>
      <c r="BN127" s="83">
        <v>0</v>
      </c>
      <c r="BO127" s="83">
        <v>0</v>
      </c>
      <c r="BP127" s="83">
        <v>0</v>
      </c>
      <c r="BR127" s="87">
        <v>0</v>
      </c>
      <c r="BS127" s="87">
        <v>0</v>
      </c>
      <c r="BT127" s="87">
        <v>0</v>
      </c>
      <c r="BU127" s="87">
        <v>0</v>
      </c>
      <c r="BV127" s="87">
        <v>0</v>
      </c>
      <c r="BW127" s="87">
        <v>0</v>
      </c>
      <c r="BX127" s="87">
        <v>0</v>
      </c>
      <c r="BY127" s="87">
        <v>0</v>
      </c>
      <c r="BZ127" s="87"/>
      <c r="CA127" s="87">
        <v>0</v>
      </c>
      <c r="CB127" s="87">
        <v>0</v>
      </c>
      <c r="CC127" s="87">
        <v>0</v>
      </c>
      <c r="CD127" s="87">
        <v>0</v>
      </c>
      <c r="CE127" s="87">
        <v>0</v>
      </c>
      <c r="CF127" s="87">
        <v>0</v>
      </c>
      <c r="CG127" s="87">
        <v>0</v>
      </c>
      <c r="CH127" s="87">
        <v>0</v>
      </c>
      <c r="CI127" s="87"/>
      <c r="CJ127" s="87">
        <v>0</v>
      </c>
      <c r="CK127" s="87">
        <v>0</v>
      </c>
      <c r="CL127" s="87">
        <v>0</v>
      </c>
      <c r="CM127" s="87">
        <v>0</v>
      </c>
      <c r="CN127" s="87">
        <v>0</v>
      </c>
      <c r="CO127" s="87">
        <v>0</v>
      </c>
      <c r="CP127" s="87">
        <v>0</v>
      </c>
      <c r="CQ127" s="87">
        <v>0</v>
      </c>
    </row>
    <row r="128" spans="2:95" ht="12.75" hidden="1" customHeight="1" x14ac:dyDescent="0.2">
      <c r="B128" s="189"/>
      <c r="C128" s="115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7"/>
      <c r="Q128" s="117"/>
      <c r="R128" s="117"/>
      <c r="S128" s="116"/>
      <c r="T128" s="117"/>
      <c r="U128" s="117"/>
      <c r="V128" s="116"/>
      <c r="W128" s="116"/>
      <c r="X128" s="116"/>
      <c r="Y128" s="231"/>
      <c r="Z128" s="118"/>
      <c r="AJ128" s="116">
        <v>0</v>
      </c>
      <c r="AK128" s="116">
        <v>0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S128" s="116">
        <v>0</v>
      </c>
      <c r="AT128" s="116">
        <v>0</v>
      </c>
      <c r="AU128" s="116">
        <v>0</v>
      </c>
      <c r="AV128" s="116">
        <v>0</v>
      </c>
      <c r="AW128" s="116">
        <v>0</v>
      </c>
      <c r="AX128" s="116">
        <v>0</v>
      </c>
      <c r="AY128" s="116">
        <v>0</v>
      </c>
      <c r="AZ128" s="116">
        <v>0</v>
      </c>
      <c r="BB128" s="116">
        <v>0</v>
      </c>
      <c r="BC128" s="116">
        <v>0</v>
      </c>
      <c r="BD128" s="116">
        <v>0</v>
      </c>
      <c r="BE128" s="116">
        <v>0</v>
      </c>
      <c r="BF128" s="116">
        <v>0</v>
      </c>
      <c r="BG128" s="116">
        <v>0</v>
      </c>
      <c r="BH128" s="116">
        <v>0</v>
      </c>
      <c r="BI128" s="116">
        <v>0</v>
      </c>
      <c r="BL128" s="83" t="s">
        <v>221</v>
      </c>
      <c r="BM128" s="83">
        <v>0</v>
      </c>
      <c r="BN128" s="83">
        <v>0</v>
      </c>
      <c r="BO128" s="83">
        <v>0</v>
      </c>
      <c r="BP128" s="83">
        <v>0</v>
      </c>
      <c r="BR128" s="87">
        <v>0</v>
      </c>
      <c r="BS128" s="87">
        <v>0</v>
      </c>
      <c r="BT128" s="87">
        <v>0</v>
      </c>
      <c r="BU128" s="87">
        <v>0</v>
      </c>
      <c r="BV128" s="87">
        <v>0</v>
      </c>
      <c r="BW128" s="87">
        <v>0</v>
      </c>
      <c r="BX128" s="87">
        <v>0</v>
      </c>
      <c r="BY128" s="87">
        <v>0</v>
      </c>
      <c r="BZ128" s="87"/>
      <c r="CA128" s="87">
        <v>0</v>
      </c>
      <c r="CB128" s="87">
        <v>0</v>
      </c>
      <c r="CC128" s="87">
        <v>0</v>
      </c>
      <c r="CD128" s="87">
        <v>0</v>
      </c>
      <c r="CE128" s="87">
        <v>0</v>
      </c>
      <c r="CF128" s="87">
        <v>0</v>
      </c>
      <c r="CG128" s="87">
        <v>0</v>
      </c>
      <c r="CH128" s="87">
        <v>0</v>
      </c>
      <c r="CI128" s="87"/>
      <c r="CJ128" s="87">
        <v>0</v>
      </c>
      <c r="CK128" s="87">
        <v>0</v>
      </c>
      <c r="CL128" s="87">
        <v>0</v>
      </c>
      <c r="CM128" s="87">
        <v>0</v>
      </c>
      <c r="CN128" s="87">
        <v>0</v>
      </c>
      <c r="CO128" s="87">
        <v>0</v>
      </c>
      <c r="CP128" s="87">
        <v>0</v>
      </c>
      <c r="CQ128" s="87">
        <v>0</v>
      </c>
    </row>
    <row r="129" spans="2:95" ht="12.75" hidden="1" customHeight="1" x14ac:dyDescent="0.2">
      <c r="B129" s="189"/>
      <c r="C129" s="115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7"/>
      <c r="Q129" s="117"/>
      <c r="R129" s="117"/>
      <c r="S129" s="116"/>
      <c r="T129" s="117"/>
      <c r="U129" s="117"/>
      <c r="V129" s="116"/>
      <c r="W129" s="116"/>
      <c r="X129" s="116"/>
      <c r="Y129" s="231"/>
      <c r="Z129" s="118"/>
      <c r="AJ129" s="116">
        <v>0</v>
      </c>
      <c r="AK129" s="116">
        <v>0</v>
      </c>
      <c r="AL129" s="116">
        <v>0</v>
      </c>
      <c r="AM129" s="116">
        <v>0</v>
      </c>
      <c r="AN129" s="116">
        <v>0</v>
      </c>
      <c r="AO129" s="116">
        <v>0</v>
      </c>
      <c r="AP129" s="116">
        <v>0</v>
      </c>
      <c r="AQ129" s="116">
        <v>0</v>
      </c>
      <c r="AS129" s="116">
        <v>0</v>
      </c>
      <c r="AT129" s="116">
        <v>0</v>
      </c>
      <c r="AU129" s="116">
        <v>0</v>
      </c>
      <c r="AV129" s="116">
        <v>0</v>
      </c>
      <c r="AW129" s="116">
        <v>0</v>
      </c>
      <c r="AX129" s="116">
        <v>0</v>
      </c>
      <c r="AY129" s="116">
        <v>0</v>
      </c>
      <c r="AZ129" s="116">
        <v>0</v>
      </c>
      <c r="BB129" s="116">
        <v>0</v>
      </c>
      <c r="BC129" s="116">
        <v>0</v>
      </c>
      <c r="BD129" s="116">
        <v>0</v>
      </c>
      <c r="BE129" s="116">
        <v>0</v>
      </c>
      <c r="BF129" s="116">
        <v>0</v>
      </c>
      <c r="BG129" s="116">
        <v>0</v>
      </c>
      <c r="BH129" s="116">
        <v>0</v>
      </c>
      <c r="BI129" s="116">
        <v>0</v>
      </c>
      <c r="BL129" s="83" t="s">
        <v>221</v>
      </c>
      <c r="BM129" s="83">
        <v>0</v>
      </c>
      <c r="BN129" s="83">
        <v>0</v>
      </c>
      <c r="BO129" s="83">
        <v>0</v>
      </c>
      <c r="BP129" s="83">
        <v>0</v>
      </c>
      <c r="BR129" s="87">
        <v>0</v>
      </c>
      <c r="BS129" s="87">
        <v>0</v>
      </c>
      <c r="BT129" s="87">
        <v>0</v>
      </c>
      <c r="BU129" s="87">
        <v>0</v>
      </c>
      <c r="BV129" s="87">
        <v>0</v>
      </c>
      <c r="BW129" s="87">
        <v>0</v>
      </c>
      <c r="BX129" s="87">
        <v>0</v>
      </c>
      <c r="BY129" s="87">
        <v>0</v>
      </c>
      <c r="BZ129" s="87"/>
      <c r="CA129" s="87">
        <v>0</v>
      </c>
      <c r="CB129" s="87">
        <v>0</v>
      </c>
      <c r="CC129" s="87">
        <v>0</v>
      </c>
      <c r="CD129" s="87">
        <v>0</v>
      </c>
      <c r="CE129" s="87">
        <v>0</v>
      </c>
      <c r="CF129" s="87">
        <v>0</v>
      </c>
      <c r="CG129" s="87">
        <v>0</v>
      </c>
      <c r="CH129" s="87">
        <v>0</v>
      </c>
      <c r="CI129" s="87"/>
      <c r="CJ129" s="87">
        <v>0</v>
      </c>
      <c r="CK129" s="87">
        <v>0</v>
      </c>
      <c r="CL129" s="87">
        <v>0</v>
      </c>
      <c r="CM129" s="87">
        <v>0</v>
      </c>
      <c r="CN129" s="87">
        <v>0</v>
      </c>
      <c r="CO129" s="87">
        <v>0</v>
      </c>
      <c r="CP129" s="87">
        <v>0</v>
      </c>
      <c r="CQ129" s="87">
        <v>0</v>
      </c>
    </row>
    <row r="130" spans="2:95" ht="12.75" hidden="1" customHeight="1" x14ac:dyDescent="0.2">
      <c r="B130" s="189"/>
      <c r="C130" s="115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7"/>
      <c r="Q130" s="117"/>
      <c r="R130" s="117"/>
      <c r="S130" s="116"/>
      <c r="T130" s="117"/>
      <c r="U130" s="117"/>
      <c r="V130" s="116"/>
      <c r="W130" s="116"/>
      <c r="X130" s="116"/>
      <c r="Y130" s="231"/>
      <c r="Z130" s="118"/>
      <c r="AJ130" s="116">
        <v>0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S130" s="116">
        <v>0</v>
      </c>
      <c r="AT130" s="116">
        <v>0</v>
      </c>
      <c r="AU130" s="116">
        <v>0</v>
      </c>
      <c r="AV130" s="116">
        <v>0</v>
      </c>
      <c r="AW130" s="116">
        <v>0</v>
      </c>
      <c r="AX130" s="116">
        <v>0</v>
      </c>
      <c r="AY130" s="116">
        <v>0</v>
      </c>
      <c r="AZ130" s="116">
        <v>0</v>
      </c>
      <c r="BB130" s="116">
        <v>0</v>
      </c>
      <c r="BC130" s="116">
        <v>0</v>
      </c>
      <c r="BD130" s="116">
        <v>0</v>
      </c>
      <c r="BE130" s="116">
        <v>0</v>
      </c>
      <c r="BF130" s="116">
        <v>0</v>
      </c>
      <c r="BG130" s="116">
        <v>0</v>
      </c>
      <c r="BH130" s="116">
        <v>0</v>
      </c>
      <c r="BI130" s="116">
        <v>0</v>
      </c>
      <c r="BL130" s="83" t="s">
        <v>221</v>
      </c>
      <c r="BM130" s="83">
        <v>0</v>
      </c>
      <c r="BN130" s="83">
        <v>0</v>
      </c>
      <c r="BO130" s="83">
        <v>0</v>
      </c>
      <c r="BP130" s="83">
        <v>0</v>
      </c>
      <c r="BR130" s="87">
        <v>0</v>
      </c>
      <c r="BS130" s="87">
        <v>0</v>
      </c>
      <c r="BT130" s="87">
        <v>0</v>
      </c>
      <c r="BU130" s="87">
        <v>0</v>
      </c>
      <c r="BV130" s="87">
        <v>0</v>
      </c>
      <c r="BW130" s="87">
        <v>0</v>
      </c>
      <c r="BX130" s="87">
        <v>0</v>
      </c>
      <c r="BY130" s="87">
        <v>0</v>
      </c>
      <c r="BZ130" s="87"/>
      <c r="CA130" s="87">
        <v>0</v>
      </c>
      <c r="CB130" s="87">
        <v>0</v>
      </c>
      <c r="CC130" s="87">
        <v>0</v>
      </c>
      <c r="CD130" s="87">
        <v>0</v>
      </c>
      <c r="CE130" s="87">
        <v>0</v>
      </c>
      <c r="CF130" s="87">
        <v>0</v>
      </c>
      <c r="CG130" s="87">
        <v>0</v>
      </c>
      <c r="CH130" s="87">
        <v>0</v>
      </c>
      <c r="CI130" s="87"/>
      <c r="CJ130" s="87">
        <v>0</v>
      </c>
      <c r="CK130" s="87">
        <v>0</v>
      </c>
      <c r="CL130" s="87">
        <v>0</v>
      </c>
      <c r="CM130" s="87">
        <v>0</v>
      </c>
      <c r="CN130" s="87">
        <v>0</v>
      </c>
      <c r="CO130" s="87">
        <v>0</v>
      </c>
      <c r="CP130" s="87">
        <v>0</v>
      </c>
      <c r="CQ130" s="87">
        <v>0</v>
      </c>
    </row>
    <row r="131" spans="2:95" ht="12.75" hidden="1" customHeight="1" x14ac:dyDescent="0.2">
      <c r="B131" s="189"/>
      <c r="C131" s="115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7"/>
      <c r="Q131" s="117"/>
      <c r="R131" s="117"/>
      <c r="S131" s="116"/>
      <c r="T131" s="117"/>
      <c r="U131" s="117"/>
      <c r="V131" s="116"/>
      <c r="W131" s="116"/>
      <c r="X131" s="116"/>
      <c r="Y131" s="231"/>
      <c r="Z131" s="118"/>
      <c r="AJ131" s="116">
        <v>0</v>
      </c>
      <c r="AK131" s="116">
        <v>0</v>
      </c>
      <c r="AL131" s="116">
        <v>0</v>
      </c>
      <c r="AM131" s="116">
        <v>0</v>
      </c>
      <c r="AN131" s="116">
        <v>0</v>
      </c>
      <c r="AO131" s="116">
        <v>0</v>
      </c>
      <c r="AP131" s="116">
        <v>0</v>
      </c>
      <c r="AQ131" s="116">
        <v>0</v>
      </c>
      <c r="AS131" s="116">
        <v>0</v>
      </c>
      <c r="AT131" s="116">
        <v>0</v>
      </c>
      <c r="AU131" s="116">
        <v>0</v>
      </c>
      <c r="AV131" s="116">
        <v>0</v>
      </c>
      <c r="AW131" s="116">
        <v>0</v>
      </c>
      <c r="AX131" s="116">
        <v>0</v>
      </c>
      <c r="AY131" s="116">
        <v>0</v>
      </c>
      <c r="AZ131" s="116">
        <v>0</v>
      </c>
      <c r="BB131" s="116">
        <v>0</v>
      </c>
      <c r="BC131" s="116">
        <v>0</v>
      </c>
      <c r="BD131" s="116">
        <v>0</v>
      </c>
      <c r="BE131" s="116">
        <v>0</v>
      </c>
      <c r="BF131" s="116">
        <v>0</v>
      </c>
      <c r="BG131" s="116">
        <v>0</v>
      </c>
      <c r="BH131" s="116">
        <v>0</v>
      </c>
      <c r="BI131" s="116">
        <v>0</v>
      </c>
      <c r="BL131" s="83" t="s">
        <v>221</v>
      </c>
      <c r="BM131" s="83">
        <v>0</v>
      </c>
      <c r="BN131" s="83">
        <v>0</v>
      </c>
      <c r="BO131" s="83">
        <v>0</v>
      </c>
      <c r="BP131" s="83">
        <v>0</v>
      </c>
      <c r="BR131" s="87">
        <v>0</v>
      </c>
      <c r="BS131" s="87">
        <v>0</v>
      </c>
      <c r="BT131" s="87">
        <v>0</v>
      </c>
      <c r="BU131" s="87">
        <v>0</v>
      </c>
      <c r="BV131" s="87">
        <v>0</v>
      </c>
      <c r="BW131" s="87">
        <v>0</v>
      </c>
      <c r="BX131" s="87">
        <v>0</v>
      </c>
      <c r="BY131" s="87">
        <v>0</v>
      </c>
      <c r="BZ131" s="87"/>
      <c r="CA131" s="87">
        <v>0</v>
      </c>
      <c r="CB131" s="87">
        <v>0</v>
      </c>
      <c r="CC131" s="87">
        <v>0</v>
      </c>
      <c r="CD131" s="87">
        <v>0</v>
      </c>
      <c r="CE131" s="87">
        <v>0</v>
      </c>
      <c r="CF131" s="87">
        <v>0</v>
      </c>
      <c r="CG131" s="87">
        <v>0</v>
      </c>
      <c r="CH131" s="87">
        <v>0</v>
      </c>
      <c r="CI131" s="87"/>
      <c r="CJ131" s="87">
        <v>0</v>
      </c>
      <c r="CK131" s="87">
        <v>0</v>
      </c>
      <c r="CL131" s="87">
        <v>0</v>
      </c>
      <c r="CM131" s="87">
        <v>0</v>
      </c>
      <c r="CN131" s="87">
        <v>0</v>
      </c>
      <c r="CO131" s="87">
        <v>0</v>
      </c>
      <c r="CP131" s="87">
        <v>0</v>
      </c>
      <c r="CQ131" s="87">
        <v>0</v>
      </c>
    </row>
    <row r="132" spans="2:95" ht="12.75" hidden="1" customHeight="1" x14ac:dyDescent="0.2">
      <c r="B132" s="189"/>
      <c r="C132" s="115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7"/>
      <c r="Q132" s="117"/>
      <c r="R132" s="117"/>
      <c r="S132" s="116"/>
      <c r="T132" s="117"/>
      <c r="U132" s="117"/>
      <c r="V132" s="116"/>
      <c r="W132" s="116"/>
      <c r="X132" s="116"/>
      <c r="Y132" s="231"/>
      <c r="Z132" s="118"/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S132" s="116">
        <v>0</v>
      </c>
      <c r="AT132" s="116">
        <v>0</v>
      </c>
      <c r="AU132" s="116">
        <v>0</v>
      </c>
      <c r="AV132" s="116">
        <v>0</v>
      </c>
      <c r="AW132" s="116">
        <v>0</v>
      </c>
      <c r="AX132" s="116">
        <v>0</v>
      </c>
      <c r="AY132" s="116">
        <v>0</v>
      </c>
      <c r="AZ132" s="116">
        <v>0</v>
      </c>
      <c r="BB132" s="116">
        <v>0</v>
      </c>
      <c r="BC132" s="116">
        <v>0</v>
      </c>
      <c r="BD132" s="116">
        <v>0</v>
      </c>
      <c r="BE132" s="116">
        <v>0</v>
      </c>
      <c r="BF132" s="116">
        <v>0</v>
      </c>
      <c r="BG132" s="116">
        <v>0</v>
      </c>
      <c r="BH132" s="116">
        <v>0</v>
      </c>
      <c r="BI132" s="116">
        <v>0</v>
      </c>
      <c r="BL132" s="83" t="s">
        <v>221</v>
      </c>
      <c r="BM132" s="83">
        <v>0</v>
      </c>
      <c r="BN132" s="83">
        <v>0</v>
      </c>
      <c r="BO132" s="83">
        <v>0</v>
      </c>
      <c r="BP132" s="83">
        <v>0</v>
      </c>
      <c r="BR132" s="87">
        <v>0</v>
      </c>
      <c r="BS132" s="87">
        <v>0</v>
      </c>
      <c r="BT132" s="87">
        <v>0</v>
      </c>
      <c r="BU132" s="87">
        <v>0</v>
      </c>
      <c r="BV132" s="87">
        <v>0</v>
      </c>
      <c r="BW132" s="87">
        <v>0</v>
      </c>
      <c r="BX132" s="87">
        <v>0</v>
      </c>
      <c r="BY132" s="87">
        <v>0</v>
      </c>
      <c r="BZ132" s="87"/>
      <c r="CA132" s="87">
        <v>0</v>
      </c>
      <c r="CB132" s="87">
        <v>0</v>
      </c>
      <c r="CC132" s="87">
        <v>0</v>
      </c>
      <c r="CD132" s="87">
        <v>0</v>
      </c>
      <c r="CE132" s="87">
        <v>0</v>
      </c>
      <c r="CF132" s="87">
        <v>0</v>
      </c>
      <c r="CG132" s="87">
        <v>0</v>
      </c>
      <c r="CH132" s="87">
        <v>0</v>
      </c>
      <c r="CI132" s="87"/>
      <c r="CJ132" s="87">
        <v>0</v>
      </c>
      <c r="CK132" s="87">
        <v>0</v>
      </c>
      <c r="CL132" s="87">
        <v>0</v>
      </c>
      <c r="CM132" s="87">
        <v>0</v>
      </c>
      <c r="CN132" s="87">
        <v>0</v>
      </c>
      <c r="CO132" s="87">
        <v>0</v>
      </c>
      <c r="CP132" s="87">
        <v>0</v>
      </c>
      <c r="CQ132" s="87">
        <v>0</v>
      </c>
    </row>
    <row r="133" spans="2:95" ht="12.75" hidden="1" customHeight="1" x14ac:dyDescent="0.2">
      <c r="B133" s="189"/>
      <c r="C133" s="115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7"/>
      <c r="Q133" s="117"/>
      <c r="R133" s="117"/>
      <c r="S133" s="116"/>
      <c r="T133" s="117"/>
      <c r="U133" s="117"/>
      <c r="V133" s="116"/>
      <c r="W133" s="116"/>
      <c r="X133" s="116"/>
      <c r="Y133" s="231"/>
      <c r="Z133" s="118"/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S133" s="116">
        <v>0</v>
      </c>
      <c r="AT133" s="116">
        <v>0</v>
      </c>
      <c r="AU133" s="116">
        <v>0</v>
      </c>
      <c r="AV133" s="116">
        <v>0</v>
      </c>
      <c r="AW133" s="116">
        <v>0</v>
      </c>
      <c r="AX133" s="116">
        <v>0</v>
      </c>
      <c r="AY133" s="116">
        <v>0</v>
      </c>
      <c r="AZ133" s="116">
        <v>0</v>
      </c>
      <c r="BB133" s="116">
        <v>0</v>
      </c>
      <c r="BC133" s="116">
        <v>0</v>
      </c>
      <c r="BD133" s="116">
        <v>0</v>
      </c>
      <c r="BE133" s="116">
        <v>0</v>
      </c>
      <c r="BF133" s="116">
        <v>0</v>
      </c>
      <c r="BG133" s="116">
        <v>0</v>
      </c>
      <c r="BH133" s="116">
        <v>0</v>
      </c>
      <c r="BI133" s="116">
        <v>0</v>
      </c>
      <c r="BL133" s="83" t="s">
        <v>221</v>
      </c>
      <c r="BM133" s="83">
        <v>0</v>
      </c>
      <c r="BN133" s="83">
        <v>0</v>
      </c>
      <c r="BO133" s="83">
        <v>0</v>
      </c>
      <c r="BP133" s="83">
        <v>0</v>
      </c>
      <c r="BR133" s="87">
        <v>0</v>
      </c>
      <c r="BS133" s="87">
        <v>0</v>
      </c>
      <c r="BT133" s="87">
        <v>0</v>
      </c>
      <c r="BU133" s="87">
        <v>0</v>
      </c>
      <c r="BV133" s="87">
        <v>0</v>
      </c>
      <c r="BW133" s="87">
        <v>0</v>
      </c>
      <c r="BX133" s="87">
        <v>0</v>
      </c>
      <c r="BY133" s="87">
        <v>0</v>
      </c>
      <c r="BZ133" s="87"/>
      <c r="CA133" s="87">
        <v>0</v>
      </c>
      <c r="CB133" s="87">
        <v>0</v>
      </c>
      <c r="CC133" s="87">
        <v>0</v>
      </c>
      <c r="CD133" s="87">
        <v>0</v>
      </c>
      <c r="CE133" s="87">
        <v>0</v>
      </c>
      <c r="CF133" s="87">
        <v>0</v>
      </c>
      <c r="CG133" s="87">
        <v>0</v>
      </c>
      <c r="CH133" s="87">
        <v>0</v>
      </c>
      <c r="CI133" s="87"/>
      <c r="CJ133" s="87">
        <v>0</v>
      </c>
      <c r="CK133" s="87">
        <v>0</v>
      </c>
      <c r="CL133" s="87">
        <v>0</v>
      </c>
      <c r="CM133" s="87">
        <v>0</v>
      </c>
      <c r="CN133" s="87">
        <v>0</v>
      </c>
      <c r="CO133" s="87">
        <v>0</v>
      </c>
      <c r="CP133" s="87">
        <v>0</v>
      </c>
      <c r="CQ133" s="87">
        <v>0</v>
      </c>
    </row>
    <row r="134" spans="2:95" ht="12.75" hidden="1" customHeight="1" x14ac:dyDescent="0.2">
      <c r="B134" s="189"/>
      <c r="C134" s="115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7"/>
      <c r="Q134" s="117"/>
      <c r="R134" s="117"/>
      <c r="S134" s="116"/>
      <c r="T134" s="117"/>
      <c r="U134" s="117"/>
      <c r="V134" s="116"/>
      <c r="W134" s="116"/>
      <c r="X134" s="116"/>
      <c r="Y134" s="231"/>
      <c r="Z134" s="118"/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S134" s="116">
        <v>0</v>
      </c>
      <c r="AT134" s="116">
        <v>0</v>
      </c>
      <c r="AU134" s="116">
        <v>0</v>
      </c>
      <c r="AV134" s="116">
        <v>0</v>
      </c>
      <c r="AW134" s="116">
        <v>0</v>
      </c>
      <c r="AX134" s="116">
        <v>0</v>
      </c>
      <c r="AY134" s="116">
        <v>0</v>
      </c>
      <c r="AZ134" s="116">
        <v>0</v>
      </c>
      <c r="BB134" s="116">
        <v>0</v>
      </c>
      <c r="BC134" s="116">
        <v>0</v>
      </c>
      <c r="BD134" s="116">
        <v>0</v>
      </c>
      <c r="BE134" s="116">
        <v>0</v>
      </c>
      <c r="BF134" s="116">
        <v>0</v>
      </c>
      <c r="BG134" s="116">
        <v>0</v>
      </c>
      <c r="BH134" s="116">
        <v>0</v>
      </c>
      <c r="BI134" s="116">
        <v>0</v>
      </c>
      <c r="BL134" s="83" t="s">
        <v>221</v>
      </c>
      <c r="BM134" s="83">
        <v>0</v>
      </c>
      <c r="BN134" s="83">
        <v>0</v>
      </c>
      <c r="BO134" s="83">
        <v>0</v>
      </c>
      <c r="BP134" s="83">
        <v>0</v>
      </c>
      <c r="BR134" s="87">
        <v>0</v>
      </c>
      <c r="BS134" s="87">
        <v>0</v>
      </c>
      <c r="BT134" s="87">
        <v>0</v>
      </c>
      <c r="BU134" s="87">
        <v>0</v>
      </c>
      <c r="BV134" s="87">
        <v>0</v>
      </c>
      <c r="BW134" s="87">
        <v>0</v>
      </c>
      <c r="BX134" s="87">
        <v>0</v>
      </c>
      <c r="BY134" s="87">
        <v>0</v>
      </c>
      <c r="BZ134" s="87"/>
      <c r="CA134" s="87">
        <v>0</v>
      </c>
      <c r="CB134" s="87">
        <v>0</v>
      </c>
      <c r="CC134" s="87">
        <v>0</v>
      </c>
      <c r="CD134" s="87">
        <v>0</v>
      </c>
      <c r="CE134" s="87">
        <v>0</v>
      </c>
      <c r="CF134" s="87">
        <v>0</v>
      </c>
      <c r="CG134" s="87">
        <v>0</v>
      </c>
      <c r="CH134" s="87">
        <v>0</v>
      </c>
      <c r="CI134" s="87"/>
      <c r="CJ134" s="87">
        <v>0</v>
      </c>
      <c r="CK134" s="87">
        <v>0</v>
      </c>
      <c r="CL134" s="87">
        <v>0</v>
      </c>
      <c r="CM134" s="87">
        <v>0</v>
      </c>
      <c r="CN134" s="87">
        <v>0</v>
      </c>
      <c r="CO134" s="87">
        <v>0</v>
      </c>
      <c r="CP134" s="87">
        <v>0</v>
      </c>
      <c r="CQ134" s="87">
        <v>0</v>
      </c>
    </row>
    <row r="135" spans="2:95" ht="12.75" hidden="1" customHeight="1" x14ac:dyDescent="0.2">
      <c r="B135" s="189"/>
      <c r="C135" s="115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7"/>
      <c r="Q135" s="117"/>
      <c r="R135" s="117"/>
      <c r="S135" s="116"/>
      <c r="T135" s="117"/>
      <c r="U135" s="117"/>
      <c r="V135" s="116"/>
      <c r="W135" s="116"/>
      <c r="X135" s="116"/>
      <c r="Y135" s="231"/>
      <c r="Z135" s="118"/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S135" s="116">
        <v>0</v>
      </c>
      <c r="AT135" s="116">
        <v>0</v>
      </c>
      <c r="AU135" s="116">
        <v>0</v>
      </c>
      <c r="AV135" s="116">
        <v>0</v>
      </c>
      <c r="AW135" s="116">
        <v>0</v>
      </c>
      <c r="AX135" s="116">
        <v>0</v>
      </c>
      <c r="AY135" s="116">
        <v>0</v>
      </c>
      <c r="AZ135" s="116">
        <v>0</v>
      </c>
      <c r="BB135" s="116">
        <v>0</v>
      </c>
      <c r="BC135" s="116">
        <v>0</v>
      </c>
      <c r="BD135" s="116">
        <v>0</v>
      </c>
      <c r="BE135" s="116">
        <v>0</v>
      </c>
      <c r="BF135" s="116">
        <v>0</v>
      </c>
      <c r="BG135" s="116">
        <v>0</v>
      </c>
      <c r="BH135" s="116">
        <v>0</v>
      </c>
      <c r="BI135" s="116">
        <v>0</v>
      </c>
      <c r="BL135" s="83" t="s">
        <v>221</v>
      </c>
      <c r="BM135" s="83">
        <v>0</v>
      </c>
      <c r="BN135" s="83">
        <v>0</v>
      </c>
      <c r="BO135" s="83">
        <v>0</v>
      </c>
      <c r="BP135" s="83">
        <v>0</v>
      </c>
      <c r="BR135" s="87">
        <v>0</v>
      </c>
      <c r="BS135" s="87">
        <v>0</v>
      </c>
      <c r="BT135" s="87">
        <v>0</v>
      </c>
      <c r="BU135" s="87">
        <v>0</v>
      </c>
      <c r="BV135" s="87">
        <v>0</v>
      </c>
      <c r="BW135" s="87">
        <v>0</v>
      </c>
      <c r="BX135" s="87">
        <v>0</v>
      </c>
      <c r="BY135" s="87">
        <v>0</v>
      </c>
      <c r="BZ135" s="87"/>
      <c r="CA135" s="87">
        <v>0</v>
      </c>
      <c r="CB135" s="87">
        <v>0</v>
      </c>
      <c r="CC135" s="87">
        <v>0</v>
      </c>
      <c r="CD135" s="87">
        <v>0</v>
      </c>
      <c r="CE135" s="87">
        <v>0</v>
      </c>
      <c r="CF135" s="87">
        <v>0</v>
      </c>
      <c r="CG135" s="87">
        <v>0</v>
      </c>
      <c r="CH135" s="87">
        <v>0</v>
      </c>
      <c r="CI135" s="87"/>
      <c r="CJ135" s="87">
        <v>0</v>
      </c>
      <c r="CK135" s="87">
        <v>0</v>
      </c>
      <c r="CL135" s="87">
        <v>0</v>
      </c>
      <c r="CM135" s="87">
        <v>0</v>
      </c>
      <c r="CN135" s="87">
        <v>0</v>
      </c>
      <c r="CO135" s="87">
        <v>0</v>
      </c>
      <c r="CP135" s="87">
        <v>0</v>
      </c>
      <c r="CQ135" s="87">
        <v>0</v>
      </c>
    </row>
    <row r="136" spans="2:95" ht="12.75" hidden="1" customHeight="1" x14ac:dyDescent="0.2">
      <c r="B136" s="189"/>
      <c r="C136" s="115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7"/>
      <c r="Q136" s="117"/>
      <c r="R136" s="117"/>
      <c r="S136" s="116"/>
      <c r="T136" s="117"/>
      <c r="U136" s="117"/>
      <c r="V136" s="116"/>
      <c r="W136" s="116"/>
      <c r="X136" s="116"/>
      <c r="Y136" s="231"/>
      <c r="Z136" s="118"/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S136" s="116">
        <v>0</v>
      </c>
      <c r="AT136" s="116">
        <v>0</v>
      </c>
      <c r="AU136" s="116">
        <v>0</v>
      </c>
      <c r="AV136" s="116">
        <v>0</v>
      </c>
      <c r="AW136" s="116">
        <v>0</v>
      </c>
      <c r="AX136" s="116">
        <v>0</v>
      </c>
      <c r="AY136" s="116">
        <v>0</v>
      </c>
      <c r="AZ136" s="116">
        <v>0</v>
      </c>
      <c r="BB136" s="116">
        <v>0</v>
      </c>
      <c r="BC136" s="116">
        <v>0</v>
      </c>
      <c r="BD136" s="116">
        <v>0</v>
      </c>
      <c r="BE136" s="116">
        <v>0</v>
      </c>
      <c r="BF136" s="116">
        <v>0</v>
      </c>
      <c r="BG136" s="116">
        <v>0</v>
      </c>
      <c r="BH136" s="116">
        <v>0</v>
      </c>
      <c r="BI136" s="116">
        <v>0</v>
      </c>
      <c r="BL136" s="83" t="s">
        <v>221</v>
      </c>
      <c r="BM136" s="83">
        <v>0</v>
      </c>
      <c r="BN136" s="83">
        <v>0</v>
      </c>
      <c r="BO136" s="83">
        <v>0</v>
      </c>
      <c r="BP136" s="83">
        <v>0</v>
      </c>
      <c r="BR136" s="87">
        <v>0</v>
      </c>
      <c r="BS136" s="87">
        <v>0</v>
      </c>
      <c r="BT136" s="87">
        <v>0</v>
      </c>
      <c r="BU136" s="87">
        <v>0</v>
      </c>
      <c r="BV136" s="87">
        <v>0</v>
      </c>
      <c r="BW136" s="87">
        <v>0</v>
      </c>
      <c r="BX136" s="87">
        <v>0</v>
      </c>
      <c r="BY136" s="87">
        <v>0</v>
      </c>
      <c r="BZ136" s="87"/>
      <c r="CA136" s="87">
        <v>0</v>
      </c>
      <c r="CB136" s="87">
        <v>0</v>
      </c>
      <c r="CC136" s="87">
        <v>0</v>
      </c>
      <c r="CD136" s="87">
        <v>0</v>
      </c>
      <c r="CE136" s="87">
        <v>0</v>
      </c>
      <c r="CF136" s="87">
        <v>0</v>
      </c>
      <c r="CG136" s="87">
        <v>0</v>
      </c>
      <c r="CH136" s="87">
        <v>0</v>
      </c>
      <c r="CI136" s="87"/>
      <c r="CJ136" s="87">
        <v>0</v>
      </c>
      <c r="CK136" s="87">
        <v>0</v>
      </c>
      <c r="CL136" s="87">
        <v>0</v>
      </c>
      <c r="CM136" s="87">
        <v>0</v>
      </c>
      <c r="CN136" s="87">
        <v>0</v>
      </c>
      <c r="CO136" s="87">
        <v>0</v>
      </c>
      <c r="CP136" s="87">
        <v>0</v>
      </c>
      <c r="CQ136" s="87">
        <v>0</v>
      </c>
    </row>
    <row r="137" spans="2:95" ht="12.75" hidden="1" customHeight="1" x14ac:dyDescent="0.2">
      <c r="B137" s="189"/>
      <c r="C137" s="115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7"/>
      <c r="Q137" s="117"/>
      <c r="R137" s="117"/>
      <c r="S137" s="116"/>
      <c r="T137" s="117"/>
      <c r="U137" s="117"/>
      <c r="V137" s="116"/>
      <c r="W137" s="116"/>
      <c r="X137" s="116"/>
      <c r="Y137" s="231"/>
      <c r="Z137" s="118"/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0</v>
      </c>
      <c r="AP137" s="116">
        <v>0</v>
      </c>
      <c r="AQ137" s="116">
        <v>0</v>
      </c>
      <c r="AS137" s="116">
        <v>0</v>
      </c>
      <c r="AT137" s="116">
        <v>0</v>
      </c>
      <c r="AU137" s="116">
        <v>0</v>
      </c>
      <c r="AV137" s="116">
        <v>0</v>
      </c>
      <c r="AW137" s="116">
        <v>0</v>
      </c>
      <c r="AX137" s="116">
        <v>0</v>
      </c>
      <c r="AY137" s="116">
        <v>0</v>
      </c>
      <c r="AZ137" s="116">
        <v>0</v>
      </c>
      <c r="BB137" s="116">
        <v>0</v>
      </c>
      <c r="BC137" s="116">
        <v>0</v>
      </c>
      <c r="BD137" s="116">
        <v>0</v>
      </c>
      <c r="BE137" s="116">
        <v>0</v>
      </c>
      <c r="BF137" s="116">
        <v>0</v>
      </c>
      <c r="BG137" s="116">
        <v>0</v>
      </c>
      <c r="BH137" s="116">
        <v>0</v>
      </c>
      <c r="BI137" s="116">
        <v>0</v>
      </c>
      <c r="BL137" s="83" t="s">
        <v>221</v>
      </c>
      <c r="BM137" s="83">
        <v>0</v>
      </c>
      <c r="BN137" s="83">
        <v>0</v>
      </c>
      <c r="BO137" s="83">
        <v>0</v>
      </c>
      <c r="BP137" s="83">
        <v>0</v>
      </c>
      <c r="BR137" s="87">
        <v>0</v>
      </c>
      <c r="BS137" s="87">
        <v>0</v>
      </c>
      <c r="BT137" s="87">
        <v>0</v>
      </c>
      <c r="BU137" s="87">
        <v>0</v>
      </c>
      <c r="BV137" s="87">
        <v>0</v>
      </c>
      <c r="BW137" s="87">
        <v>0</v>
      </c>
      <c r="BX137" s="87">
        <v>0</v>
      </c>
      <c r="BY137" s="87">
        <v>0</v>
      </c>
      <c r="BZ137" s="87"/>
      <c r="CA137" s="87">
        <v>0</v>
      </c>
      <c r="CB137" s="87">
        <v>0</v>
      </c>
      <c r="CC137" s="87">
        <v>0</v>
      </c>
      <c r="CD137" s="87">
        <v>0</v>
      </c>
      <c r="CE137" s="87">
        <v>0</v>
      </c>
      <c r="CF137" s="87">
        <v>0</v>
      </c>
      <c r="CG137" s="87">
        <v>0</v>
      </c>
      <c r="CH137" s="87">
        <v>0</v>
      </c>
      <c r="CI137" s="87"/>
      <c r="CJ137" s="87">
        <v>0</v>
      </c>
      <c r="CK137" s="87">
        <v>0</v>
      </c>
      <c r="CL137" s="87">
        <v>0</v>
      </c>
      <c r="CM137" s="87">
        <v>0</v>
      </c>
      <c r="CN137" s="87">
        <v>0</v>
      </c>
      <c r="CO137" s="87">
        <v>0</v>
      </c>
      <c r="CP137" s="87">
        <v>0</v>
      </c>
      <c r="CQ137" s="87">
        <v>0</v>
      </c>
    </row>
    <row r="138" spans="2:95" ht="12.75" hidden="1" customHeight="1" x14ac:dyDescent="0.2">
      <c r="B138" s="189"/>
      <c r="C138" s="115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7"/>
      <c r="Q138" s="117"/>
      <c r="R138" s="117"/>
      <c r="S138" s="116"/>
      <c r="T138" s="117"/>
      <c r="U138" s="117"/>
      <c r="V138" s="116"/>
      <c r="W138" s="116"/>
      <c r="X138" s="116"/>
      <c r="Y138" s="231"/>
      <c r="Z138" s="118"/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S138" s="116">
        <v>0</v>
      </c>
      <c r="AT138" s="116">
        <v>0</v>
      </c>
      <c r="AU138" s="116">
        <v>0</v>
      </c>
      <c r="AV138" s="116">
        <v>0</v>
      </c>
      <c r="AW138" s="116">
        <v>0</v>
      </c>
      <c r="AX138" s="116">
        <v>0</v>
      </c>
      <c r="AY138" s="116">
        <v>0</v>
      </c>
      <c r="AZ138" s="116">
        <v>0</v>
      </c>
      <c r="BB138" s="116">
        <v>0</v>
      </c>
      <c r="BC138" s="116">
        <v>0</v>
      </c>
      <c r="BD138" s="116">
        <v>0</v>
      </c>
      <c r="BE138" s="116">
        <v>0</v>
      </c>
      <c r="BF138" s="116">
        <v>0</v>
      </c>
      <c r="BG138" s="116">
        <v>0</v>
      </c>
      <c r="BH138" s="116">
        <v>0</v>
      </c>
      <c r="BI138" s="116">
        <v>0</v>
      </c>
      <c r="BL138" s="83" t="s">
        <v>221</v>
      </c>
      <c r="BM138" s="83">
        <v>0</v>
      </c>
      <c r="BN138" s="83">
        <v>0</v>
      </c>
      <c r="BO138" s="83">
        <v>0</v>
      </c>
      <c r="BP138" s="83">
        <v>0</v>
      </c>
      <c r="BR138" s="87">
        <v>0</v>
      </c>
      <c r="BS138" s="87">
        <v>0</v>
      </c>
      <c r="BT138" s="87">
        <v>0</v>
      </c>
      <c r="BU138" s="87">
        <v>0</v>
      </c>
      <c r="BV138" s="87">
        <v>0</v>
      </c>
      <c r="BW138" s="87">
        <v>0</v>
      </c>
      <c r="BX138" s="87">
        <v>0</v>
      </c>
      <c r="BY138" s="87">
        <v>0</v>
      </c>
      <c r="BZ138" s="87"/>
      <c r="CA138" s="87">
        <v>0</v>
      </c>
      <c r="CB138" s="87">
        <v>0</v>
      </c>
      <c r="CC138" s="87">
        <v>0</v>
      </c>
      <c r="CD138" s="87">
        <v>0</v>
      </c>
      <c r="CE138" s="87">
        <v>0</v>
      </c>
      <c r="CF138" s="87">
        <v>0</v>
      </c>
      <c r="CG138" s="87">
        <v>0</v>
      </c>
      <c r="CH138" s="87">
        <v>0</v>
      </c>
      <c r="CI138" s="87"/>
      <c r="CJ138" s="87">
        <v>0</v>
      </c>
      <c r="CK138" s="87">
        <v>0</v>
      </c>
      <c r="CL138" s="87">
        <v>0</v>
      </c>
      <c r="CM138" s="87">
        <v>0</v>
      </c>
      <c r="CN138" s="87">
        <v>0</v>
      </c>
      <c r="CO138" s="87">
        <v>0</v>
      </c>
      <c r="CP138" s="87">
        <v>0</v>
      </c>
      <c r="CQ138" s="87">
        <v>0</v>
      </c>
    </row>
    <row r="139" spans="2:95" ht="12.75" hidden="1" customHeight="1" x14ac:dyDescent="0.2">
      <c r="B139" s="189"/>
      <c r="C139" s="115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7"/>
      <c r="Q139" s="117"/>
      <c r="R139" s="117"/>
      <c r="S139" s="116"/>
      <c r="T139" s="117"/>
      <c r="U139" s="117"/>
      <c r="V139" s="116"/>
      <c r="W139" s="116"/>
      <c r="X139" s="116"/>
      <c r="Y139" s="231"/>
      <c r="Z139" s="118"/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S139" s="116">
        <v>0</v>
      </c>
      <c r="AT139" s="116">
        <v>0</v>
      </c>
      <c r="AU139" s="116">
        <v>0</v>
      </c>
      <c r="AV139" s="116">
        <v>0</v>
      </c>
      <c r="AW139" s="116">
        <v>0</v>
      </c>
      <c r="AX139" s="116">
        <v>0</v>
      </c>
      <c r="AY139" s="116">
        <v>0</v>
      </c>
      <c r="AZ139" s="116">
        <v>0</v>
      </c>
      <c r="BB139" s="116">
        <v>0</v>
      </c>
      <c r="BC139" s="116">
        <v>0</v>
      </c>
      <c r="BD139" s="116">
        <v>0</v>
      </c>
      <c r="BE139" s="116">
        <v>0</v>
      </c>
      <c r="BF139" s="116">
        <v>0</v>
      </c>
      <c r="BG139" s="116">
        <v>0</v>
      </c>
      <c r="BH139" s="116">
        <v>0</v>
      </c>
      <c r="BI139" s="116">
        <v>0</v>
      </c>
      <c r="BL139" s="83" t="s">
        <v>221</v>
      </c>
      <c r="BM139" s="83">
        <v>0</v>
      </c>
      <c r="BN139" s="83">
        <v>0</v>
      </c>
      <c r="BO139" s="83">
        <v>0</v>
      </c>
      <c r="BP139" s="83">
        <v>0</v>
      </c>
      <c r="BR139" s="87">
        <v>0</v>
      </c>
      <c r="BS139" s="87">
        <v>0</v>
      </c>
      <c r="BT139" s="87">
        <v>0</v>
      </c>
      <c r="BU139" s="87">
        <v>0</v>
      </c>
      <c r="BV139" s="87">
        <v>0</v>
      </c>
      <c r="BW139" s="87">
        <v>0</v>
      </c>
      <c r="BX139" s="87">
        <v>0</v>
      </c>
      <c r="BY139" s="87">
        <v>0</v>
      </c>
      <c r="BZ139" s="87"/>
      <c r="CA139" s="87">
        <v>0</v>
      </c>
      <c r="CB139" s="87">
        <v>0</v>
      </c>
      <c r="CC139" s="87">
        <v>0</v>
      </c>
      <c r="CD139" s="87">
        <v>0</v>
      </c>
      <c r="CE139" s="87">
        <v>0</v>
      </c>
      <c r="CF139" s="87">
        <v>0</v>
      </c>
      <c r="CG139" s="87">
        <v>0</v>
      </c>
      <c r="CH139" s="87">
        <v>0</v>
      </c>
      <c r="CI139" s="87"/>
      <c r="CJ139" s="87">
        <v>0</v>
      </c>
      <c r="CK139" s="87">
        <v>0</v>
      </c>
      <c r="CL139" s="87">
        <v>0</v>
      </c>
      <c r="CM139" s="87">
        <v>0</v>
      </c>
      <c r="CN139" s="87">
        <v>0</v>
      </c>
      <c r="CO139" s="87">
        <v>0</v>
      </c>
      <c r="CP139" s="87">
        <v>0</v>
      </c>
      <c r="CQ139" s="87">
        <v>0</v>
      </c>
    </row>
    <row r="140" spans="2:95" ht="12.75" hidden="1" customHeight="1" x14ac:dyDescent="0.2">
      <c r="B140" s="189"/>
      <c r="C140" s="115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7"/>
      <c r="Q140" s="117"/>
      <c r="R140" s="117"/>
      <c r="S140" s="116"/>
      <c r="T140" s="117"/>
      <c r="U140" s="117"/>
      <c r="V140" s="116"/>
      <c r="W140" s="116"/>
      <c r="X140" s="116"/>
      <c r="Y140" s="231"/>
      <c r="Z140" s="118"/>
      <c r="AJ140" s="116">
        <v>0</v>
      </c>
      <c r="AK140" s="116">
        <v>0</v>
      </c>
      <c r="AL140" s="116">
        <v>0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S140" s="116">
        <v>0</v>
      </c>
      <c r="AT140" s="116">
        <v>0</v>
      </c>
      <c r="AU140" s="116">
        <v>0</v>
      </c>
      <c r="AV140" s="116">
        <v>0</v>
      </c>
      <c r="AW140" s="116">
        <v>0</v>
      </c>
      <c r="AX140" s="116">
        <v>0</v>
      </c>
      <c r="AY140" s="116">
        <v>0</v>
      </c>
      <c r="AZ140" s="116">
        <v>0</v>
      </c>
      <c r="BB140" s="116">
        <v>0</v>
      </c>
      <c r="BC140" s="116">
        <v>0</v>
      </c>
      <c r="BD140" s="116">
        <v>0</v>
      </c>
      <c r="BE140" s="116">
        <v>0</v>
      </c>
      <c r="BF140" s="116">
        <v>0</v>
      </c>
      <c r="BG140" s="116">
        <v>0</v>
      </c>
      <c r="BH140" s="116">
        <v>0</v>
      </c>
      <c r="BI140" s="116">
        <v>0</v>
      </c>
      <c r="BL140" s="83" t="s">
        <v>221</v>
      </c>
      <c r="BM140" s="83">
        <v>0</v>
      </c>
      <c r="BN140" s="83">
        <v>0</v>
      </c>
      <c r="BO140" s="83">
        <v>0</v>
      </c>
      <c r="BP140" s="83">
        <v>0</v>
      </c>
      <c r="BR140" s="87">
        <v>0</v>
      </c>
      <c r="BS140" s="87">
        <v>0</v>
      </c>
      <c r="BT140" s="87">
        <v>0</v>
      </c>
      <c r="BU140" s="87">
        <v>0</v>
      </c>
      <c r="BV140" s="87">
        <v>0</v>
      </c>
      <c r="BW140" s="87">
        <v>0</v>
      </c>
      <c r="BX140" s="87">
        <v>0</v>
      </c>
      <c r="BY140" s="87">
        <v>0</v>
      </c>
      <c r="BZ140" s="87"/>
      <c r="CA140" s="87">
        <v>0</v>
      </c>
      <c r="CB140" s="87">
        <v>0</v>
      </c>
      <c r="CC140" s="87">
        <v>0</v>
      </c>
      <c r="CD140" s="87">
        <v>0</v>
      </c>
      <c r="CE140" s="87">
        <v>0</v>
      </c>
      <c r="CF140" s="87">
        <v>0</v>
      </c>
      <c r="CG140" s="87">
        <v>0</v>
      </c>
      <c r="CH140" s="87">
        <v>0</v>
      </c>
      <c r="CI140" s="87"/>
      <c r="CJ140" s="87">
        <v>0</v>
      </c>
      <c r="CK140" s="87">
        <v>0</v>
      </c>
      <c r="CL140" s="87">
        <v>0</v>
      </c>
      <c r="CM140" s="87">
        <v>0</v>
      </c>
      <c r="CN140" s="87">
        <v>0</v>
      </c>
      <c r="CO140" s="87">
        <v>0</v>
      </c>
      <c r="CP140" s="87">
        <v>0</v>
      </c>
      <c r="CQ140" s="87">
        <v>0</v>
      </c>
    </row>
    <row r="141" spans="2:95" ht="12.75" hidden="1" customHeight="1" x14ac:dyDescent="0.2">
      <c r="B141" s="189"/>
      <c r="C141" s="115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7"/>
      <c r="Q141" s="117"/>
      <c r="R141" s="117"/>
      <c r="S141" s="116"/>
      <c r="T141" s="117"/>
      <c r="U141" s="117"/>
      <c r="V141" s="116"/>
      <c r="W141" s="116"/>
      <c r="X141" s="116"/>
      <c r="Y141" s="231"/>
      <c r="Z141" s="118"/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S141" s="116">
        <v>0</v>
      </c>
      <c r="AT141" s="116">
        <v>0</v>
      </c>
      <c r="AU141" s="116">
        <v>0</v>
      </c>
      <c r="AV141" s="116">
        <v>0</v>
      </c>
      <c r="AW141" s="116">
        <v>0</v>
      </c>
      <c r="AX141" s="116">
        <v>0</v>
      </c>
      <c r="AY141" s="116">
        <v>0</v>
      </c>
      <c r="AZ141" s="116">
        <v>0</v>
      </c>
      <c r="BB141" s="116">
        <v>0</v>
      </c>
      <c r="BC141" s="116">
        <v>0</v>
      </c>
      <c r="BD141" s="116">
        <v>0</v>
      </c>
      <c r="BE141" s="116">
        <v>0</v>
      </c>
      <c r="BF141" s="116">
        <v>0</v>
      </c>
      <c r="BG141" s="116">
        <v>0</v>
      </c>
      <c r="BH141" s="116">
        <v>0</v>
      </c>
      <c r="BI141" s="116">
        <v>0</v>
      </c>
      <c r="BL141" s="83" t="s">
        <v>221</v>
      </c>
      <c r="BM141" s="83">
        <v>0</v>
      </c>
      <c r="BN141" s="83">
        <v>0</v>
      </c>
      <c r="BO141" s="83">
        <v>0</v>
      </c>
      <c r="BP141" s="83">
        <v>0</v>
      </c>
      <c r="BR141" s="87">
        <v>0</v>
      </c>
      <c r="BS141" s="87">
        <v>0</v>
      </c>
      <c r="BT141" s="87">
        <v>0</v>
      </c>
      <c r="BU141" s="87">
        <v>0</v>
      </c>
      <c r="BV141" s="87">
        <v>0</v>
      </c>
      <c r="BW141" s="87">
        <v>0</v>
      </c>
      <c r="BX141" s="87">
        <v>0</v>
      </c>
      <c r="BY141" s="87">
        <v>0</v>
      </c>
      <c r="BZ141" s="87"/>
      <c r="CA141" s="87">
        <v>0</v>
      </c>
      <c r="CB141" s="87">
        <v>0</v>
      </c>
      <c r="CC141" s="87">
        <v>0</v>
      </c>
      <c r="CD141" s="87">
        <v>0</v>
      </c>
      <c r="CE141" s="87">
        <v>0</v>
      </c>
      <c r="CF141" s="87">
        <v>0</v>
      </c>
      <c r="CG141" s="87">
        <v>0</v>
      </c>
      <c r="CH141" s="87">
        <v>0</v>
      </c>
      <c r="CI141" s="87"/>
      <c r="CJ141" s="87">
        <v>0</v>
      </c>
      <c r="CK141" s="87">
        <v>0</v>
      </c>
      <c r="CL141" s="87">
        <v>0</v>
      </c>
      <c r="CM141" s="87">
        <v>0</v>
      </c>
      <c r="CN141" s="87">
        <v>0</v>
      </c>
      <c r="CO141" s="87">
        <v>0</v>
      </c>
      <c r="CP141" s="87">
        <v>0</v>
      </c>
      <c r="CQ141" s="87">
        <v>0</v>
      </c>
    </row>
    <row r="142" spans="2:95" ht="12.75" hidden="1" customHeight="1" x14ac:dyDescent="0.2">
      <c r="B142" s="189"/>
      <c r="C142" s="115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7"/>
      <c r="Q142" s="117"/>
      <c r="R142" s="117"/>
      <c r="S142" s="116"/>
      <c r="T142" s="117"/>
      <c r="U142" s="117"/>
      <c r="V142" s="116"/>
      <c r="W142" s="116"/>
      <c r="X142" s="116"/>
      <c r="Y142" s="231"/>
      <c r="Z142" s="118"/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0</v>
      </c>
      <c r="AS142" s="116">
        <v>0</v>
      </c>
      <c r="AT142" s="116">
        <v>0</v>
      </c>
      <c r="AU142" s="116">
        <v>0</v>
      </c>
      <c r="AV142" s="116">
        <v>0</v>
      </c>
      <c r="AW142" s="116">
        <v>0</v>
      </c>
      <c r="AX142" s="116">
        <v>0</v>
      </c>
      <c r="AY142" s="116">
        <v>0</v>
      </c>
      <c r="AZ142" s="116">
        <v>0</v>
      </c>
      <c r="BB142" s="116">
        <v>0</v>
      </c>
      <c r="BC142" s="116">
        <v>0</v>
      </c>
      <c r="BD142" s="116">
        <v>0</v>
      </c>
      <c r="BE142" s="116">
        <v>0</v>
      </c>
      <c r="BF142" s="116">
        <v>0</v>
      </c>
      <c r="BG142" s="116">
        <v>0</v>
      </c>
      <c r="BH142" s="116">
        <v>0</v>
      </c>
      <c r="BI142" s="116">
        <v>0</v>
      </c>
      <c r="BL142" s="83" t="s">
        <v>221</v>
      </c>
      <c r="BM142" s="83">
        <v>0</v>
      </c>
      <c r="BN142" s="83">
        <v>0</v>
      </c>
      <c r="BO142" s="83">
        <v>0</v>
      </c>
      <c r="BP142" s="83">
        <v>0</v>
      </c>
      <c r="BR142" s="87">
        <v>0</v>
      </c>
      <c r="BS142" s="87">
        <v>0</v>
      </c>
      <c r="BT142" s="87">
        <v>0</v>
      </c>
      <c r="BU142" s="87">
        <v>0</v>
      </c>
      <c r="BV142" s="87">
        <v>0</v>
      </c>
      <c r="BW142" s="87">
        <v>0</v>
      </c>
      <c r="BX142" s="87">
        <v>0</v>
      </c>
      <c r="BY142" s="87">
        <v>0</v>
      </c>
      <c r="BZ142" s="87"/>
      <c r="CA142" s="87">
        <v>0</v>
      </c>
      <c r="CB142" s="87">
        <v>0</v>
      </c>
      <c r="CC142" s="87">
        <v>0</v>
      </c>
      <c r="CD142" s="87">
        <v>0</v>
      </c>
      <c r="CE142" s="87">
        <v>0</v>
      </c>
      <c r="CF142" s="87">
        <v>0</v>
      </c>
      <c r="CG142" s="87">
        <v>0</v>
      </c>
      <c r="CH142" s="87">
        <v>0</v>
      </c>
      <c r="CI142" s="87"/>
      <c r="CJ142" s="87">
        <v>0</v>
      </c>
      <c r="CK142" s="87">
        <v>0</v>
      </c>
      <c r="CL142" s="87">
        <v>0</v>
      </c>
      <c r="CM142" s="87">
        <v>0</v>
      </c>
      <c r="CN142" s="87">
        <v>0</v>
      </c>
      <c r="CO142" s="87">
        <v>0</v>
      </c>
      <c r="CP142" s="87">
        <v>0</v>
      </c>
      <c r="CQ142" s="87">
        <v>0</v>
      </c>
    </row>
    <row r="143" spans="2:95" ht="12.75" hidden="1" customHeight="1" x14ac:dyDescent="0.2">
      <c r="B143" s="189"/>
      <c r="C143" s="115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7"/>
      <c r="Q143" s="117"/>
      <c r="R143" s="117"/>
      <c r="S143" s="116"/>
      <c r="T143" s="117"/>
      <c r="U143" s="117"/>
      <c r="V143" s="116"/>
      <c r="W143" s="116"/>
      <c r="X143" s="116"/>
      <c r="Y143" s="231"/>
      <c r="Z143" s="118"/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S143" s="116">
        <v>0</v>
      </c>
      <c r="AT143" s="116">
        <v>0</v>
      </c>
      <c r="AU143" s="116">
        <v>0</v>
      </c>
      <c r="AV143" s="116">
        <v>0</v>
      </c>
      <c r="AW143" s="116">
        <v>0</v>
      </c>
      <c r="AX143" s="116">
        <v>0</v>
      </c>
      <c r="AY143" s="116">
        <v>0</v>
      </c>
      <c r="AZ143" s="116">
        <v>0</v>
      </c>
      <c r="BB143" s="116">
        <v>0</v>
      </c>
      <c r="BC143" s="116">
        <v>0</v>
      </c>
      <c r="BD143" s="116">
        <v>0</v>
      </c>
      <c r="BE143" s="116">
        <v>0</v>
      </c>
      <c r="BF143" s="116">
        <v>0</v>
      </c>
      <c r="BG143" s="116">
        <v>0</v>
      </c>
      <c r="BH143" s="116">
        <v>0</v>
      </c>
      <c r="BI143" s="116">
        <v>0</v>
      </c>
      <c r="BL143" s="83" t="s">
        <v>221</v>
      </c>
      <c r="BM143" s="83">
        <v>0</v>
      </c>
      <c r="BN143" s="83">
        <v>0</v>
      </c>
      <c r="BO143" s="83">
        <v>0</v>
      </c>
      <c r="BP143" s="83">
        <v>0</v>
      </c>
      <c r="BR143" s="87">
        <v>0</v>
      </c>
      <c r="BS143" s="87">
        <v>0</v>
      </c>
      <c r="BT143" s="87">
        <v>0</v>
      </c>
      <c r="BU143" s="87">
        <v>0</v>
      </c>
      <c r="BV143" s="87">
        <v>0</v>
      </c>
      <c r="BW143" s="87">
        <v>0</v>
      </c>
      <c r="BX143" s="87">
        <v>0</v>
      </c>
      <c r="BY143" s="87">
        <v>0</v>
      </c>
      <c r="BZ143" s="87"/>
      <c r="CA143" s="87">
        <v>0</v>
      </c>
      <c r="CB143" s="87">
        <v>0</v>
      </c>
      <c r="CC143" s="87">
        <v>0</v>
      </c>
      <c r="CD143" s="87">
        <v>0</v>
      </c>
      <c r="CE143" s="87">
        <v>0</v>
      </c>
      <c r="CF143" s="87">
        <v>0</v>
      </c>
      <c r="CG143" s="87">
        <v>0</v>
      </c>
      <c r="CH143" s="87">
        <v>0</v>
      </c>
      <c r="CI143" s="87"/>
      <c r="CJ143" s="87">
        <v>0</v>
      </c>
      <c r="CK143" s="87">
        <v>0</v>
      </c>
      <c r="CL143" s="87">
        <v>0</v>
      </c>
      <c r="CM143" s="87">
        <v>0</v>
      </c>
      <c r="CN143" s="87">
        <v>0</v>
      </c>
      <c r="CO143" s="87">
        <v>0</v>
      </c>
      <c r="CP143" s="87">
        <v>0</v>
      </c>
      <c r="CQ143" s="87">
        <v>0</v>
      </c>
    </row>
    <row r="144" spans="2:95" ht="12.75" hidden="1" customHeight="1" x14ac:dyDescent="0.2">
      <c r="B144" s="189"/>
      <c r="C144" s="115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7"/>
      <c r="Q144" s="117"/>
      <c r="R144" s="117"/>
      <c r="S144" s="116"/>
      <c r="T144" s="117"/>
      <c r="U144" s="117"/>
      <c r="V144" s="116"/>
      <c r="W144" s="116"/>
      <c r="X144" s="116"/>
      <c r="Y144" s="231"/>
      <c r="Z144" s="118"/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S144" s="116">
        <v>0</v>
      </c>
      <c r="AT144" s="116">
        <v>0</v>
      </c>
      <c r="AU144" s="116">
        <v>0</v>
      </c>
      <c r="AV144" s="116">
        <v>0</v>
      </c>
      <c r="AW144" s="116">
        <v>0</v>
      </c>
      <c r="AX144" s="116">
        <v>0</v>
      </c>
      <c r="AY144" s="116">
        <v>0</v>
      </c>
      <c r="AZ144" s="116">
        <v>0</v>
      </c>
      <c r="BB144" s="116">
        <v>0</v>
      </c>
      <c r="BC144" s="116">
        <v>0</v>
      </c>
      <c r="BD144" s="116">
        <v>0</v>
      </c>
      <c r="BE144" s="116">
        <v>0</v>
      </c>
      <c r="BF144" s="116">
        <v>0</v>
      </c>
      <c r="BG144" s="116">
        <v>0</v>
      </c>
      <c r="BH144" s="116">
        <v>0</v>
      </c>
      <c r="BI144" s="116">
        <v>0</v>
      </c>
      <c r="BL144" s="83" t="s">
        <v>221</v>
      </c>
      <c r="BM144" s="83">
        <v>0</v>
      </c>
      <c r="BN144" s="83">
        <v>0</v>
      </c>
      <c r="BO144" s="83">
        <v>0</v>
      </c>
      <c r="BP144" s="83">
        <v>0</v>
      </c>
      <c r="BR144" s="87">
        <v>0</v>
      </c>
      <c r="BS144" s="87">
        <v>0</v>
      </c>
      <c r="BT144" s="87">
        <v>0</v>
      </c>
      <c r="BU144" s="87">
        <v>0</v>
      </c>
      <c r="BV144" s="87">
        <v>0</v>
      </c>
      <c r="BW144" s="87">
        <v>0</v>
      </c>
      <c r="BX144" s="87">
        <v>0</v>
      </c>
      <c r="BY144" s="87">
        <v>0</v>
      </c>
      <c r="BZ144" s="87"/>
      <c r="CA144" s="87">
        <v>0</v>
      </c>
      <c r="CB144" s="87">
        <v>0</v>
      </c>
      <c r="CC144" s="87">
        <v>0</v>
      </c>
      <c r="CD144" s="87">
        <v>0</v>
      </c>
      <c r="CE144" s="87">
        <v>0</v>
      </c>
      <c r="CF144" s="87">
        <v>0</v>
      </c>
      <c r="CG144" s="87">
        <v>0</v>
      </c>
      <c r="CH144" s="87">
        <v>0</v>
      </c>
      <c r="CI144" s="87"/>
      <c r="CJ144" s="87">
        <v>0</v>
      </c>
      <c r="CK144" s="87">
        <v>0</v>
      </c>
      <c r="CL144" s="87">
        <v>0</v>
      </c>
      <c r="CM144" s="87">
        <v>0</v>
      </c>
      <c r="CN144" s="87">
        <v>0</v>
      </c>
      <c r="CO144" s="87">
        <v>0</v>
      </c>
      <c r="CP144" s="87">
        <v>0</v>
      </c>
      <c r="CQ144" s="87">
        <v>0</v>
      </c>
    </row>
    <row r="145" spans="2:95" ht="12.75" hidden="1" customHeight="1" x14ac:dyDescent="0.2">
      <c r="B145" s="189"/>
      <c r="C145" s="115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7"/>
      <c r="Q145" s="117"/>
      <c r="R145" s="117"/>
      <c r="S145" s="116"/>
      <c r="T145" s="117"/>
      <c r="U145" s="117"/>
      <c r="V145" s="116"/>
      <c r="W145" s="116"/>
      <c r="X145" s="116"/>
      <c r="Y145" s="231"/>
      <c r="Z145" s="118"/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0</v>
      </c>
      <c r="AS145" s="116">
        <v>0</v>
      </c>
      <c r="AT145" s="116">
        <v>0</v>
      </c>
      <c r="AU145" s="116">
        <v>0</v>
      </c>
      <c r="AV145" s="116">
        <v>0</v>
      </c>
      <c r="AW145" s="116">
        <v>0</v>
      </c>
      <c r="AX145" s="116">
        <v>0</v>
      </c>
      <c r="AY145" s="116">
        <v>0</v>
      </c>
      <c r="AZ145" s="116">
        <v>0</v>
      </c>
      <c r="BB145" s="116">
        <v>0</v>
      </c>
      <c r="BC145" s="116">
        <v>0</v>
      </c>
      <c r="BD145" s="116">
        <v>0</v>
      </c>
      <c r="BE145" s="116">
        <v>0</v>
      </c>
      <c r="BF145" s="116">
        <v>0</v>
      </c>
      <c r="BG145" s="116">
        <v>0</v>
      </c>
      <c r="BH145" s="116">
        <v>0</v>
      </c>
      <c r="BI145" s="116">
        <v>0</v>
      </c>
      <c r="BL145" s="83" t="s">
        <v>221</v>
      </c>
      <c r="BM145" s="83">
        <v>0</v>
      </c>
      <c r="BN145" s="83">
        <v>0</v>
      </c>
      <c r="BO145" s="83">
        <v>0</v>
      </c>
      <c r="BP145" s="83">
        <v>0</v>
      </c>
      <c r="BR145" s="87">
        <v>0</v>
      </c>
      <c r="BS145" s="87">
        <v>0</v>
      </c>
      <c r="BT145" s="87">
        <v>0</v>
      </c>
      <c r="BU145" s="87">
        <v>0</v>
      </c>
      <c r="BV145" s="87">
        <v>0</v>
      </c>
      <c r="BW145" s="87">
        <v>0</v>
      </c>
      <c r="BX145" s="87">
        <v>0</v>
      </c>
      <c r="BY145" s="87">
        <v>0</v>
      </c>
      <c r="BZ145" s="87"/>
      <c r="CA145" s="87">
        <v>0</v>
      </c>
      <c r="CB145" s="87">
        <v>0</v>
      </c>
      <c r="CC145" s="87">
        <v>0</v>
      </c>
      <c r="CD145" s="87">
        <v>0</v>
      </c>
      <c r="CE145" s="87">
        <v>0</v>
      </c>
      <c r="CF145" s="87">
        <v>0</v>
      </c>
      <c r="CG145" s="87">
        <v>0</v>
      </c>
      <c r="CH145" s="87">
        <v>0</v>
      </c>
      <c r="CI145" s="87"/>
      <c r="CJ145" s="87">
        <v>0</v>
      </c>
      <c r="CK145" s="87">
        <v>0</v>
      </c>
      <c r="CL145" s="87">
        <v>0</v>
      </c>
      <c r="CM145" s="87">
        <v>0</v>
      </c>
      <c r="CN145" s="87">
        <v>0</v>
      </c>
      <c r="CO145" s="87">
        <v>0</v>
      </c>
      <c r="CP145" s="87">
        <v>0</v>
      </c>
      <c r="CQ145" s="87">
        <v>0</v>
      </c>
    </row>
    <row r="146" spans="2:95" ht="12.75" hidden="1" customHeight="1" x14ac:dyDescent="0.2">
      <c r="B146" s="189"/>
      <c r="C146" s="115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7"/>
      <c r="Q146" s="117"/>
      <c r="R146" s="117"/>
      <c r="S146" s="116"/>
      <c r="T146" s="117"/>
      <c r="U146" s="117"/>
      <c r="V146" s="116"/>
      <c r="W146" s="116"/>
      <c r="X146" s="116"/>
      <c r="Y146" s="231"/>
      <c r="Z146" s="118"/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S146" s="116">
        <v>0</v>
      </c>
      <c r="AT146" s="116">
        <v>0</v>
      </c>
      <c r="AU146" s="116">
        <v>0</v>
      </c>
      <c r="AV146" s="116">
        <v>0</v>
      </c>
      <c r="AW146" s="116">
        <v>0</v>
      </c>
      <c r="AX146" s="116">
        <v>0</v>
      </c>
      <c r="AY146" s="116">
        <v>0</v>
      </c>
      <c r="AZ146" s="116">
        <v>0</v>
      </c>
      <c r="BB146" s="116">
        <v>0</v>
      </c>
      <c r="BC146" s="116">
        <v>0</v>
      </c>
      <c r="BD146" s="116">
        <v>0</v>
      </c>
      <c r="BE146" s="116">
        <v>0</v>
      </c>
      <c r="BF146" s="116">
        <v>0</v>
      </c>
      <c r="BG146" s="116">
        <v>0</v>
      </c>
      <c r="BH146" s="116">
        <v>0</v>
      </c>
      <c r="BI146" s="116">
        <v>0</v>
      </c>
      <c r="BL146" s="83" t="s">
        <v>221</v>
      </c>
      <c r="BM146" s="83">
        <v>0</v>
      </c>
      <c r="BN146" s="83">
        <v>0</v>
      </c>
      <c r="BO146" s="83">
        <v>0</v>
      </c>
      <c r="BP146" s="83">
        <v>0</v>
      </c>
      <c r="BR146" s="87">
        <v>0</v>
      </c>
      <c r="BS146" s="87">
        <v>0</v>
      </c>
      <c r="BT146" s="87">
        <v>0</v>
      </c>
      <c r="BU146" s="87">
        <v>0</v>
      </c>
      <c r="BV146" s="87">
        <v>0</v>
      </c>
      <c r="BW146" s="87">
        <v>0</v>
      </c>
      <c r="BX146" s="87">
        <v>0</v>
      </c>
      <c r="BY146" s="87">
        <v>0</v>
      </c>
      <c r="BZ146" s="87"/>
      <c r="CA146" s="87">
        <v>0</v>
      </c>
      <c r="CB146" s="87">
        <v>0</v>
      </c>
      <c r="CC146" s="87">
        <v>0</v>
      </c>
      <c r="CD146" s="87">
        <v>0</v>
      </c>
      <c r="CE146" s="87">
        <v>0</v>
      </c>
      <c r="CF146" s="87">
        <v>0</v>
      </c>
      <c r="CG146" s="87">
        <v>0</v>
      </c>
      <c r="CH146" s="87">
        <v>0</v>
      </c>
      <c r="CI146" s="87"/>
      <c r="CJ146" s="87">
        <v>0</v>
      </c>
      <c r="CK146" s="87">
        <v>0</v>
      </c>
      <c r="CL146" s="87">
        <v>0</v>
      </c>
      <c r="CM146" s="87">
        <v>0</v>
      </c>
      <c r="CN146" s="87">
        <v>0</v>
      </c>
      <c r="CO146" s="87">
        <v>0</v>
      </c>
      <c r="CP146" s="87">
        <v>0</v>
      </c>
      <c r="CQ146" s="87">
        <v>0</v>
      </c>
    </row>
    <row r="147" spans="2:95" ht="12.75" hidden="1" customHeight="1" x14ac:dyDescent="0.2">
      <c r="B147" s="189"/>
      <c r="C147" s="115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7"/>
      <c r="Q147" s="117"/>
      <c r="R147" s="117"/>
      <c r="S147" s="116"/>
      <c r="T147" s="117"/>
      <c r="U147" s="117"/>
      <c r="V147" s="116"/>
      <c r="W147" s="116"/>
      <c r="X147" s="116"/>
      <c r="Y147" s="231"/>
      <c r="Z147" s="118"/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S147" s="116">
        <v>0</v>
      </c>
      <c r="AT147" s="116">
        <v>0</v>
      </c>
      <c r="AU147" s="116">
        <v>0</v>
      </c>
      <c r="AV147" s="116">
        <v>0</v>
      </c>
      <c r="AW147" s="116">
        <v>0</v>
      </c>
      <c r="AX147" s="116">
        <v>0</v>
      </c>
      <c r="AY147" s="116">
        <v>0</v>
      </c>
      <c r="AZ147" s="116">
        <v>0</v>
      </c>
      <c r="BB147" s="116">
        <v>0</v>
      </c>
      <c r="BC147" s="116">
        <v>0</v>
      </c>
      <c r="BD147" s="116">
        <v>0</v>
      </c>
      <c r="BE147" s="116">
        <v>0</v>
      </c>
      <c r="BF147" s="116">
        <v>0</v>
      </c>
      <c r="BG147" s="116">
        <v>0</v>
      </c>
      <c r="BH147" s="116">
        <v>0</v>
      </c>
      <c r="BI147" s="116">
        <v>0</v>
      </c>
      <c r="BL147" s="83" t="s">
        <v>221</v>
      </c>
      <c r="BM147" s="83">
        <v>0</v>
      </c>
      <c r="BN147" s="83">
        <v>0</v>
      </c>
      <c r="BO147" s="83">
        <v>0</v>
      </c>
      <c r="BP147" s="83">
        <v>0</v>
      </c>
      <c r="BR147" s="87">
        <v>0</v>
      </c>
      <c r="BS147" s="87">
        <v>0</v>
      </c>
      <c r="BT147" s="87">
        <v>0</v>
      </c>
      <c r="BU147" s="87">
        <v>0</v>
      </c>
      <c r="BV147" s="87">
        <v>0</v>
      </c>
      <c r="BW147" s="87">
        <v>0</v>
      </c>
      <c r="BX147" s="87">
        <v>0</v>
      </c>
      <c r="BY147" s="87">
        <v>0</v>
      </c>
      <c r="BZ147" s="87"/>
      <c r="CA147" s="87">
        <v>0</v>
      </c>
      <c r="CB147" s="87">
        <v>0</v>
      </c>
      <c r="CC147" s="87">
        <v>0</v>
      </c>
      <c r="CD147" s="87">
        <v>0</v>
      </c>
      <c r="CE147" s="87">
        <v>0</v>
      </c>
      <c r="CF147" s="87">
        <v>0</v>
      </c>
      <c r="CG147" s="87">
        <v>0</v>
      </c>
      <c r="CH147" s="87">
        <v>0</v>
      </c>
      <c r="CI147" s="87"/>
      <c r="CJ147" s="87">
        <v>0</v>
      </c>
      <c r="CK147" s="87">
        <v>0</v>
      </c>
      <c r="CL147" s="87">
        <v>0</v>
      </c>
      <c r="CM147" s="87">
        <v>0</v>
      </c>
      <c r="CN147" s="87">
        <v>0</v>
      </c>
      <c r="CO147" s="87">
        <v>0</v>
      </c>
      <c r="CP147" s="87">
        <v>0</v>
      </c>
      <c r="CQ147" s="87">
        <v>0</v>
      </c>
    </row>
    <row r="148" spans="2:95" ht="12.75" hidden="1" customHeight="1" x14ac:dyDescent="0.2">
      <c r="B148" s="189"/>
      <c r="C148" s="115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7"/>
      <c r="Q148" s="117"/>
      <c r="R148" s="117"/>
      <c r="S148" s="116"/>
      <c r="T148" s="117"/>
      <c r="U148" s="117"/>
      <c r="V148" s="116"/>
      <c r="W148" s="116"/>
      <c r="X148" s="116"/>
      <c r="Y148" s="231"/>
      <c r="Z148" s="118"/>
      <c r="AJ148" s="116">
        <v>0</v>
      </c>
      <c r="AK148" s="116">
        <v>0</v>
      </c>
      <c r="AL148" s="116">
        <v>0</v>
      </c>
      <c r="AM148" s="116">
        <v>0</v>
      </c>
      <c r="AN148" s="116">
        <v>0</v>
      </c>
      <c r="AO148" s="116">
        <v>0</v>
      </c>
      <c r="AP148" s="116">
        <v>0</v>
      </c>
      <c r="AQ148" s="116">
        <v>0</v>
      </c>
      <c r="AS148" s="116">
        <v>0</v>
      </c>
      <c r="AT148" s="116">
        <v>0</v>
      </c>
      <c r="AU148" s="116">
        <v>0</v>
      </c>
      <c r="AV148" s="116">
        <v>0</v>
      </c>
      <c r="AW148" s="116">
        <v>0</v>
      </c>
      <c r="AX148" s="116">
        <v>0</v>
      </c>
      <c r="AY148" s="116">
        <v>0</v>
      </c>
      <c r="AZ148" s="116">
        <v>0</v>
      </c>
      <c r="BB148" s="116">
        <v>0</v>
      </c>
      <c r="BC148" s="116">
        <v>0</v>
      </c>
      <c r="BD148" s="116">
        <v>0</v>
      </c>
      <c r="BE148" s="116">
        <v>0</v>
      </c>
      <c r="BF148" s="116">
        <v>0</v>
      </c>
      <c r="BG148" s="116">
        <v>0</v>
      </c>
      <c r="BH148" s="116">
        <v>0</v>
      </c>
      <c r="BI148" s="116">
        <v>0</v>
      </c>
      <c r="BL148" s="83" t="s">
        <v>221</v>
      </c>
      <c r="BM148" s="83">
        <v>0</v>
      </c>
      <c r="BN148" s="83">
        <v>0</v>
      </c>
      <c r="BO148" s="83">
        <v>0</v>
      </c>
      <c r="BP148" s="83">
        <v>0</v>
      </c>
      <c r="BR148" s="87">
        <v>0</v>
      </c>
      <c r="BS148" s="87">
        <v>0</v>
      </c>
      <c r="BT148" s="87">
        <v>0</v>
      </c>
      <c r="BU148" s="87">
        <v>0</v>
      </c>
      <c r="BV148" s="87">
        <v>0</v>
      </c>
      <c r="BW148" s="87">
        <v>0</v>
      </c>
      <c r="BX148" s="87">
        <v>0</v>
      </c>
      <c r="BY148" s="87">
        <v>0</v>
      </c>
      <c r="BZ148" s="87"/>
      <c r="CA148" s="87">
        <v>0</v>
      </c>
      <c r="CB148" s="87">
        <v>0</v>
      </c>
      <c r="CC148" s="87">
        <v>0</v>
      </c>
      <c r="CD148" s="87">
        <v>0</v>
      </c>
      <c r="CE148" s="87">
        <v>0</v>
      </c>
      <c r="CF148" s="87">
        <v>0</v>
      </c>
      <c r="CG148" s="87">
        <v>0</v>
      </c>
      <c r="CH148" s="87">
        <v>0</v>
      </c>
      <c r="CI148" s="87"/>
      <c r="CJ148" s="87">
        <v>0</v>
      </c>
      <c r="CK148" s="87">
        <v>0</v>
      </c>
      <c r="CL148" s="87">
        <v>0</v>
      </c>
      <c r="CM148" s="87">
        <v>0</v>
      </c>
      <c r="CN148" s="87">
        <v>0</v>
      </c>
      <c r="CO148" s="87">
        <v>0</v>
      </c>
      <c r="CP148" s="87">
        <v>0</v>
      </c>
      <c r="CQ148" s="87">
        <v>0</v>
      </c>
    </row>
    <row r="149" spans="2:95" ht="12.75" hidden="1" customHeight="1" x14ac:dyDescent="0.2">
      <c r="B149" s="189"/>
      <c r="C149" s="115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7"/>
      <c r="Q149" s="117"/>
      <c r="R149" s="117"/>
      <c r="S149" s="116"/>
      <c r="T149" s="117"/>
      <c r="U149" s="117"/>
      <c r="V149" s="116"/>
      <c r="W149" s="116"/>
      <c r="X149" s="116"/>
      <c r="Y149" s="231"/>
      <c r="Z149" s="118"/>
      <c r="AJ149" s="116">
        <v>0</v>
      </c>
      <c r="AK149" s="116">
        <v>0</v>
      </c>
      <c r="AL149" s="116">
        <v>0</v>
      </c>
      <c r="AM149" s="116">
        <v>0</v>
      </c>
      <c r="AN149" s="116">
        <v>0</v>
      </c>
      <c r="AO149" s="116">
        <v>0</v>
      </c>
      <c r="AP149" s="116">
        <v>0</v>
      </c>
      <c r="AQ149" s="116">
        <v>0</v>
      </c>
      <c r="AS149" s="116">
        <v>0</v>
      </c>
      <c r="AT149" s="116">
        <v>0</v>
      </c>
      <c r="AU149" s="116">
        <v>0</v>
      </c>
      <c r="AV149" s="116">
        <v>0</v>
      </c>
      <c r="AW149" s="116">
        <v>0</v>
      </c>
      <c r="AX149" s="116">
        <v>0</v>
      </c>
      <c r="AY149" s="116">
        <v>0</v>
      </c>
      <c r="AZ149" s="116">
        <v>0</v>
      </c>
      <c r="BB149" s="116">
        <v>0</v>
      </c>
      <c r="BC149" s="116">
        <v>0</v>
      </c>
      <c r="BD149" s="116">
        <v>0</v>
      </c>
      <c r="BE149" s="116">
        <v>0</v>
      </c>
      <c r="BF149" s="116">
        <v>0</v>
      </c>
      <c r="BG149" s="116">
        <v>0</v>
      </c>
      <c r="BH149" s="116">
        <v>0</v>
      </c>
      <c r="BI149" s="116">
        <v>0</v>
      </c>
      <c r="BL149" s="83" t="s">
        <v>221</v>
      </c>
      <c r="BM149" s="83">
        <v>0</v>
      </c>
      <c r="BN149" s="83">
        <v>0</v>
      </c>
      <c r="BO149" s="83">
        <v>0</v>
      </c>
      <c r="BP149" s="83">
        <v>0</v>
      </c>
      <c r="BR149" s="87">
        <v>0</v>
      </c>
      <c r="BS149" s="87">
        <v>0</v>
      </c>
      <c r="BT149" s="87">
        <v>0</v>
      </c>
      <c r="BU149" s="87">
        <v>0</v>
      </c>
      <c r="BV149" s="87">
        <v>0</v>
      </c>
      <c r="BW149" s="87">
        <v>0</v>
      </c>
      <c r="BX149" s="87">
        <v>0</v>
      </c>
      <c r="BY149" s="87">
        <v>0</v>
      </c>
      <c r="BZ149" s="87"/>
      <c r="CA149" s="87">
        <v>0</v>
      </c>
      <c r="CB149" s="87">
        <v>0</v>
      </c>
      <c r="CC149" s="87">
        <v>0</v>
      </c>
      <c r="CD149" s="87">
        <v>0</v>
      </c>
      <c r="CE149" s="87">
        <v>0</v>
      </c>
      <c r="CF149" s="87">
        <v>0</v>
      </c>
      <c r="CG149" s="87">
        <v>0</v>
      </c>
      <c r="CH149" s="87">
        <v>0</v>
      </c>
      <c r="CI149" s="87"/>
      <c r="CJ149" s="87">
        <v>0</v>
      </c>
      <c r="CK149" s="87">
        <v>0</v>
      </c>
      <c r="CL149" s="87">
        <v>0</v>
      </c>
      <c r="CM149" s="87">
        <v>0</v>
      </c>
      <c r="CN149" s="87">
        <v>0</v>
      </c>
      <c r="CO149" s="87">
        <v>0</v>
      </c>
      <c r="CP149" s="87">
        <v>0</v>
      </c>
      <c r="CQ149" s="87">
        <v>0</v>
      </c>
    </row>
    <row r="150" spans="2:95" ht="12.75" hidden="1" customHeight="1" x14ac:dyDescent="0.2">
      <c r="B150" s="189"/>
      <c r="C150" s="115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7"/>
      <c r="Q150" s="117"/>
      <c r="R150" s="117"/>
      <c r="S150" s="116"/>
      <c r="T150" s="117"/>
      <c r="U150" s="117"/>
      <c r="V150" s="116"/>
      <c r="W150" s="116"/>
      <c r="X150" s="116"/>
      <c r="Y150" s="231"/>
      <c r="Z150" s="118"/>
      <c r="AJ150" s="116">
        <v>0</v>
      </c>
      <c r="AK150" s="116">
        <v>0</v>
      </c>
      <c r="AL150" s="116">
        <v>0</v>
      </c>
      <c r="AM150" s="116">
        <v>0</v>
      </c>
      <c r="AN150" s="116">
        <v>0</v>
      </c>
      <c r="AO150" s="116">
        <v>0</v>
      </c>
      <c r="AP150" s="116">
        <v>0</v>
      </c>
      <c r="AQ150" s="116">
        <v>0</v>
      </c>
      <c r="AS150" s="116">
        <v>0</v>
      </c>
      <c r="AT150" s="116">
        <v>0</v>
      </c>
      <c r="AU150" s="116">
        <v>0</v>
      </c>
      <c r="AV150" s="116">
        <v>0</v>
      </c>
      <c r="AW150" s="116">
        <v>0</v>
      </c>
      <c r="AX150" s="116">
        <v>0</v>
      </c>
      <c r="AY150" s="116">
        <v>0</v>
      </c>
      <c r="AZ150" s="116">
        <v>0</v>
      </c>
      <c r="BB150" s="116">
        <v>0</v>
      </c>
      <c r="BC150" s="116">
        <v>0</v>
      </c>
      <c r="BD150" s="116">
        <v>0</v>
      </c>
      <c r="BE150" s="116">
        <v>0</v>
      </c>
      <c r="BF150" s="116">
        <v>0</v>
      </c>
      <c r="BG150" s="116">
        <v>0</v>
      </c>
      <c r="BH150" s="116">
        <v>0</v>
      </c>
      <c r="BI150" s="116">
        <v>0</v>
      </c>
      <c r="BL150" s="83" t="s">
        <v>221</v>
      </c>
      <c r="BM150" s="83">
        <v>0</v>
      </c>
      <c r="BN150" s="83">
        <v>0</v>
      </c>
      <c r="BO150" s="83">
        <v>0</v>
      </c>
      <c r="BP150" s="83">
        <v>0</v>
      </c>
      <c r="BR150" s="87">
        <v>0</v>
      </c>
      <c r="BS150" s="87">
        <v>0</v>
      </c>
      <c r="BT150" s="87">
        <v>0</v>
      </c>
      <c r="BU150" s="87">
        <v>0</v>
      </c>
      <c r="BV150" s="87">
        <v>0</v>
      </c>
      <c r="BW150" s="87">
        <v>0</v>
      </c>
      <c r="BX150" s="87">
        <v>0</v>
      </c>
      <c r="BY150" s="87">
        <v>0</v>
      </c>
      <c r="BZ150" s="87"/>
      <c r="CA150" s="87">
        <v>0</v>
      </c>
      <c r="CB150" s="87">
        <v>0</v>
      </c>
      <c r="CC150" s="87">
        <v>0</v>
      </c>
      <c r="CD150" s="87">
        <v>0</v>
      </c>
      <c r="CE150" s="87">
        <v>0</v>
      </c>
      <c r="CF150" s="87">
        <v>0</v>
      </c>
      <c r="CG150" s="87">
        <v>0</v>
      </c>
      <c r="CH150" s="87">
        <v>0</v>
      </c>
      <c r="CI150" s="87"/>
      <c r="CJ150" s="87">
        <v>0</v>
      </c>
      <c r="CK150" s="87">
        <v>0</v>
      </c>
      <c r="CL150" s="87">
        <v>0</v>
      </c>
      <c r="CM150" s="87">
        <v>0</v>
      </c>
      <c r="CN150" s="87">
        <v>0</v>
      </c>
      <c r="CO150" s="87">
        <v>0</v>
      </c>
      <c r="CP150" s="87">
        <v>0</v>
      </c>
      <c r="CQ150" s="87">
        <v>0</v>
      </c>
    </row>
    <row r="151" spans="2:95" ht="12.75" hidden="1" customHeight="1" x14ac:dyDescent="0.2">
      <c r="B151" s="189"/>
      <c r="C151" s="115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7"/>
      <c r="Q151" s="117"/>
      <c r="R151" s="117"/>
      <c r="S151" s="116"/>
      <c r="T151" s="117"/>
      <c r="U151" s="117"/>
      <c r="V151" s="116"/>
      <c r="W151" s="116"/>
      <c r="X151" s="116"/>
      <c r="Y151" s="231"/>
      <c r="Z151" s="118"/>
      <c r="AJ151" s="116">
        <v>0</v>
      </c>
      <c r="AK151" s="116">
        <v>0</v>
      </c>
      <c r="AL151" s="116">
        <v>0</v>
      </c>
      <c r="AM151" s="116">
        <v>0</v>
      </c>
      <c r="AN151" s="116">
        <v>0</v>
      </c>
      <c r="AO151" s="116">
        <v>0</v>
      </c>
      <c r="AP151" s="116">
        <v>0</v>
      </c>
      <c r="AQ151" s="116">
        <v>0</v>
      </c>
      <c r="AS151" s="116">
        <v>0</v>
      </c>
      <c r="AT151" s="116">
        <v>0</v>
      </c>
      <c r="AU151" s="116">
        <v>0</v>
      </c>
      <c r="AV151" s="116">
        <v>0</v>
      </c>
      <c r="AW151" s="116">
        <v>0</v>
      </c>
      <c r="AX151" s="116">
        <v>0</v>
      </c>
      <c r="AY151" s="116">
        <v>0</v>
      </c>
      <c r="AZ151" s="116">
        <v>0</v>
      </c>
      <c r="BB151" s="116">
        <v>0</v>
      </c>
      <c r="BC151" s="116">
        <v>0</v>
      </c>
      <c r="BD151" s="116">
        <v>0</v>
      </c>
      <c r="BE151" s="116">
        <v>0</v>
      </c>
      <c r="BF151" s="116">
        <v>0</v>
      </c>
      <c r="BG151" s="116">
        <v>0</v>
      </c>
      <c r="BH151" s="116">
        <v>0</v>
      </c>
      <c r="BI151" s="116">
        <v>0</v>
      </c>
      <c r="BL151" s="83" t="s">
        <v>221</v>
      </c>
      <c r="BM151" s="83">
        <v>0</v>
      </c>
      <c r="BN151" s="83">
        <v>0</v>
      </c>
      <c r="BO151" s="83">
        <v>0</v>
      </c>
      <c r="BP151" s="83">
        <v>0</v>
      </c>
      <c r="BR151" s="87">
        <v>0</v>
      </c>
      <c r="BS151" s="87">
        <v>0</v>
      </c>
      <c r="BT151" s="87">
        <v>0</v>
      </c>
      <c r="BU151" s="87">
        <v>0</v>
      </c>
      <c r="BV151" s="87">
        <v>0</v>
      </c>
      <c r="BW151" s="87">
        <v>0</v>
      </c>
      <c r="BX151" s="87">
        <v>0</v>
      </c>
      <c r="BY151" s="87">
        <v>0</v>
      </c>
      <c r="BZ151" s="87"/>
      <c r="CA151" s="87">
        <v>0</v>
      </c>
      <c r="CB151" s="87">
        <v>0</v>
      </c>
      <c r="CC151" s="87">
        <v>0</v>
      </c>
      <c r="CD151" s="87">
        <v>0</v>
      </c>
      <c r="CE151" s="87">
        <v>0</v>
      </c>
      <c r="CF151" s="87">
        <v>0</v>
      </c>
      <c r="CG151" s="87">
        <v>0</v>
      </c>
      <c r="CH151" s="87">
        <v>0</v>
      </c>
      <c r="CI151" s="87"/>
      <c r="CJ151" s="87">
        <v>0</v>
      </c>
      <c r="CK151" s="87">
        <v>0</v>
      </c>
      <c r="CL151" s="87">
        <v>0</v>
      </c>
      <c r="CM151" s="87">
        <v>0</v>
      </c>
      <c r="CN151" s="87">
        <v>0</v>
      </c>
      <c r="CO151" s="87">
        <v>0</v>
      </c>
      <c r="CP151" s="87">
        <v>0</v>
      </c>
      <c r="CQ151" s="87">
        <v>0</v>
      </c>
    </row>
    <row r="152" spans="2:95" ht="12.75" hidden="1" customHeight="1" x14ac:dyDescent="0.2">
      <c r="B152" s="189"/>
      <c r="C152" s="115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7"/>
      <c r="Q152" s="117"/>
      <c r="R152" s="117"/>
      <c r="S152" s="116"/>
      <c r="T152" s="117"/>
      <c r="U152" s="117"/>
      <c r="V152" s="116"/>
      <c r="W152" s="116"/>
      <c r="X152" s="116"/>
      <c r="Y152" s="231"/>
      <c r="Z152" s="118"/>
      <c r="AJ152" s="116">
        <v>0</v>
      </c>
      <c r="AK152" s="116">
        <v>0</v>
      </c>
      <c r="AL152" s="116">
        <v>0</v>
      </c>
      <c r="AM152" s="116">
        <v>0</v>
      </c>
      <c r="AN152" s="116">
        <v>0</v>
      </c>
      <c r="AO152" s="116">
        <v>0</v>
      </c>
      <c r="AP152" s="116">
        <v>0</v>
      </c>
      <c r="AQ152" s="116">
        <v>0</v>
      </c>
      <c r="AS152" s="116">
        <v>0</v>
      </c>
      <c r="AT152" s="116">
        <v>0</v>
      </c>
      <c r="AU152" s="116">
        <v>0</v>
      </c>
      <c r="AV152" s="116">
        <v>0</v>
      </c>
      <c r="AW152" s="116">
        <v>0</v>
      </c>
      <c r="AX152" s="116">
        <v>0</v>
      </c>
      <c r="AY152" s="116">
        <v>0</v>
      </c>
      <c r="AZ152" s="116">
        <v>0</v>
      </c>
      <c r="BB152" s="116">
        <v>0</v>
      </c>
      <c r="BC152" s="116">
        <v>0</v>
      </c>
      <c r="BD152" s="116">
        <v>0</v>
      </c>
      <c r="BE152" s="116">
        <v>0</v>
      </c>
      <c r="BF152" s="116">
        <v>0</v>
      </c>
      <c r="BG152" s="116">
        <v>0</v>
      </c>
      <c r="BH152" s="116">
        <v>0</v>
      </c>
      <c r="BI152" s="116">
        <v>0</v>
      </c>
      <c r="BL152" s="83" t="s">
        <v>221</v>
      </c>
      <c r="BM152" s="83">
        <v>0</v>
      </c>
      <c r="BN152" s="83">
        <v>0</v>
      </c>
      <c r="BO152" s="83">
        <v>0</v>
      </c>
      <c r="BP152" s="83">
        <v>0</v>
      </c>
      <c r="BR152" s="87">
        <v>0</v>
      </c>
      <c r="BS152" s="87">
        <v>0</v>
      </c>
      <c r="BT152" s="87">
        <v>0</v>
      </c>
      <c r="BU152" s="87">
        <v>0</v>
      </c>
      <c r="BV152" s="87">
        <v>0</v>
      </c>
      <c r="BW152" s="87">
        <v>0</v>
      </c>
      <c r="BX152" s="87">
        <v>0</v>
      </c>
      <c r="BY152" s="87">
        <v>0</v>
      </c>
      <c r="BZ152" s="87"/>
      <c r="CA152" s="87">
        <v>0</v>
      </c>
      <c r="CB152" s="87">
        <v>0</v>
      </c>
      <c r="CC152" s="87">
        <v>0</v>
      </c>
      <c r="CD152" s="87">
        <v>0</v>
      </c>
      <c r="CE152" s="87">
        <v>0</v>
      </c>
      <c r="CF152" s="87">
        <v>0</v>
      </c>
      <c r="CG152" s="87">
        <v>0</v>
      </c>
      <c r="CH152" s="87">
        <v>0</v>
      </c>
      <c r="CI152" s="87"/>
      <c r="CJ152" s="87">
        <v>0</v>
      </c>
      <c r="CK152" s="87">
        <v>0</v>
      </c>
      <c r="CL152" s="87">
        <v>0</v>
      </c>
      <c r="CM152" s="87">
        <v>0</v>
      </c>
      <c r="CN152" s="87">
        <v>0</v>
      </c>
      <c r="CO152" s="87">
        <v>0</v>
      </c>
      <c r="CP152" s="87">
        <v>0</v>
      </c>
      <c r="CQ152" s="87">
        <v>0</v>
      </c>
    </row>
    <row r="153" spans="2:95" ht="12.75" hidden="1" customHeight="1" x14ac:dyDescent="0.2">
      <c r="B153" s="189"/>
      <c r="C153" s="115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7"/>
      <c r="Q153" s="117"/>
      <c r="R153" s="117"/>
      <c r="S153" s="116"/>
      <c r="T153" s="117"/>
      <c r="U153" s="117"/>
      <c r="V153" s="116"/>
      <c r="W153" s="116"/>
      <c r="X153" s="116"/>
      <c r="Y153" s="231"/>
      <c r="Z153" s="118"/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0</v>
      </c>
      <c r="AQ153" s="116">
        <v>0</v>
      </c>
      <c r="AS153" s="116">
        <v>0</v>
      </c>
      <c r="AT153" s="116">
        <v>0</v>
      </c>
      <c r="AU153" s="116">
        <v>0</v>
      </c>
      <c r="AV153" s="116">
        <v>0</v>
      </c>
      <c r="AW153" s="116">
        <v>0</v>
      </c>
      <c r="AX153" s="116">
        <v>0</v>
      </c>
      <c r="AY153" s="116">
        <v>0</v>
      </c>
      <c r="AZ153" s="116">
        <v>0</v>
      </c>
      <c r="BB153" s="116">
        <v>0</v>
      </c>
      <c r="BC153" s="116">
        <v>0</v>
      </c>
      <c r="BD153" s="116">
        <v>0</v>
      </c>
      <c r="BE153" s="116">
        <v>0</v>
      </c>
      <c r="BF153" s="116">
        <v>0</v>
      </c>
      <c r="BG153" s="116">
        <v>0</v>
      </c>
      <c r="BH153" s="116">
        <v>0</v>
      </c>
      <c r="BI153" s="116">
        <v>0</v>
      </c>
      <c r="BL153" s="83" t="s">
        <v>221</v>
      </c>
      <c r="BM153" s="83">
        <v>0</v>
      </c>
      <c r="BN153" s="83">
        <v>0</v>
      </c>
      <c r="BO153" s="83">
        <v>0</v>
      </c>
      <c r="BP153" s="83">
        <v>0</v>
      </c>
      <c r="BR153" s="87">
        <v>0</v>
      </c>
      <c r="BS153" s="87">
        <v>0</v>
      </c>
      <c r="BT153" s="87">
        <v>0</v>
      </c>
      <c r="BU153" s="87">
        <v>0</v>
      </c>
      <c r="BV153" s="87">
        <v>0</v>
      </c>
      <c r="BW153" s="87">
        <v>0</v>
      </c>
      <c r="BX153" s="87">
        <v>0</v>
      </c>
      <c r="BY153" s="87">
        <v>0</v>
      </c>
      <c r="BZ153" s="87"/>
      <c r="CA153" s="87">
        <v>0</v>
      </c>
      <c r="CB153" s="87">
        <v>0</v>
      </c>
      <c r="CC153" s="87">
        <v>0</v>
      </c>
      <c r="CD153" s="87">
        <v>0</v>
      </c>
      <c r="CE153" s="87">
        <v>0</v>
      </c>
      <c r="CF153" s="87">
        <v>0</v>
      </c>
      <c r="CG153" s="87">
        <v>0</v>
      </c>
      <c r="CH153" s="87">
        <v>0</v>
      </c>
      <c r="CI153" s="87"/>
      <c r="CJ153" s="87">
        <v>0</v>
      </c>
      <c r="CK153" s="87">
        <v>0</v>
      </c>
      <c r="CL153" s="87">
        <v>0</v>
      </c>
      <c r="CM153" s="87">
        <v>0</v>
      </c>
      <c r="CN153" s="87">
        <v>0</v>
      </c>
      <c r="CO153" s="87">
        <v>0</v>
      </c>
      <c r="CP153" s="87">
        <v>0</v>
      </c>
      <c r="CQ153" s="87">
        <v>0</v>
      </c>
    </row>
    <row r="154" spans="2:95" ht="12.75" hidden="1" customHeight="1" x14ac:dyDescent="0.2">
      <c r="B154" s="189"/>
      <c r="C154" s="115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7"/>
      <c r="Q154" s="117"/>
      <c r="R154" s="117"/>
      <c r="S154" s="116"/>
      <c r="T154" s="117"/>
      <c r="U154" s="117"/>
      <c r="V154" s="116"/>
      <c r="W154" s="116"/>
      <c r="X154" s="116"/>
      <c r="Y154" s="231"/>
      <c r="Z154" s="118"/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S154" s="116">
        <v>0</v>
      </c>
      <c r="AT154" s="116">
        <v>0</v>
      </c>
      <c r="AU154" s="116">
        <v>0</v>
      </c>
      <c r="AV154" s="116">
        <v>0</v>
      </c>
      <c r="AW154" s="116">
        <v>0</v>
      </c>
      <c r="AX154" s="116">
        <v>0</v>
      </c>
      <c r="AY154" s="116">
        <v>0</v>
      </c>
      <c r="AZ154" s="116">
        <v>0</v>
      </c>
      <c r="BB154" s="116">
        <v>0</v>
      </c>
      <c r="BC154" s="116">
        <v>0</v>
      </c>
      <c r="BD154" s="116">
        <v>0</v>
      </c>
      <c r="BE154" s="116">
        <v>0</v>
      </c>
      <c r="BF154" s="116">
        <v>0</v>
      </c>
      <c r="BG154" s="116">
        <v>0</v>
      </c>
      <c r="BH154" s="116">
        <v>0</v>
      </c>
      <c r="BI154" s="116">
        <v>0</v>
      </c>
      <c r="BL154" s="83" t="s">
        <v>221</v>
      </c>
      <c r="BM154" s="83">
        <v>0</v>
      </c>
      <c r="BN154" s="83">
        <v>0</v>
      </c>
      <c r="BO154" s="83">
        <v>0</v>
      </c>
      <c r="BP154" s="83">
        <v>0</v>
      </c>
      <c r="BR154" s="87">
        <v>0</v>
      </c>
      <c r="BS154" s="87">
        <v>0</v>
      </c>
      <c r="BT154" s="87">
        <v>0</v>
      </c>
      <c r="BU154" s="87">
        <v>0</v>
      </c>
      <c r="BV154" s="87">
        <v>0</v>
      </c>
      <c r="BW154" s="87">
        <v>0</v>
      </c>
      <c r="BX154" s="87">
        <v>0</v>
      </c>
      <c r="BY154" s="87">
        <v>0</v>
      </c>
      <c r="BZ154" s="87"/>
      <c r="CA154" s="87">
        <v>0</v>
      </c>
      <c r="CB154" s="87">
        <v>0</v>
      </c>
      <c r="CC154" s="87">
        <v>0</v>
      </c>
      <c r="CD154" s="87">
        <v>0</v>
      </c>
      <c r="CE154" s="87">
        <v>0</v>
      </c>
      <c r="CF154" s="87">
        <v>0</v>
      </c>
      <c r="CG154" s="87">
        <v>0</v>
      </c>
      <c r="CH154" s="87">
        <v>0</v>
      </c>
      <c r="CI154" s="87"/>
      <c r="CJ154" s="87">
        <v>0</v>
      </c>
      <c r="CK154" s="87">
        <v>0</v>
      </c>
      <c r="CL154" s="87">
        <v>0</v>
      </c>
      <c r="CM154" s="87">
        <v>0</v>
      </c>
      <c r="CN154" s="87">
        <v>0</v>
      </c>
      <c r="CO154" s="87">
        <v>0</v>
      </c>
      <c r="CP154" s="87">
        <v>0</v>
      </c>
      <c r="CQ154" s="87">
        <v>0</v>
      </c>
    </row>
    <row r="155" spans="2:95" ht="12.75" hidden="1" customHeight="1" x14ac:dyDescent="0.2">
      <c r="B155" s="189"/>
      <c r="C155" s="115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7"/>
      <c r="Q155" s="117"/>
      <c r="R155" s="117"/>
      <c r="S155" s="116"/>
      <c r="T155" s="117"/>
      <c r="U155" s="117"/>
      <c r="V155" s="116"/>
      <c r="W155" s="116"/>
      <c r="X155" s="116"/>
      <c r="Y155" s="231"/>
      <c r="Z155" s="118"/>
      <c r="AJ155" s="116">
        <v>0</v>
      </c>
      <c r="AK155" s="116">
        <v>0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0</v>
      </c>
      <c r="AS155" s="116">
        <v>0</v>
      </c>
      <c r="AT155" s="116">
        <v>0</v>
      </c>
      <c r="AU155" s="116">
        <v>0</v>
      </c>
      <c r="AV155" s="116">
        <v>0</v>
      </c>
      <c r="AW155" s="116">
        <v>0</v>
      </c>
      <c r="AX155" s="116">
        <v>0</v>
      </c>
      <c r="AY155" s="116">
        <v>0</v>
      </c>
      <c r="AZ155" s="116">
        <v>0</v>
      </c>
      <c r="BB155" s="116">
        <v>0</v>
      </c>
      <c r="BC155" s="116">
        <v>0</v>
      </c>
      <c r="BD155" s="116">
        <v>0</v>
      </c>
      <c r="BE155" s="116">
        <v>0</v>
      </c>
      <c r="BF155" s="116">
        <v>0</v>
      </c>
      <c r="BG155" s="116">
        <v>0</v>
      </c>
      <c r="BH155" s="116">
        <v>0</v>
      </c>
      <c r="BI155" s="116">
        <v>0</v>
      </c>
      <c r="BL155" s="83" t="s">
        <v>221</v>
      </c>
      <c r="BM155" s="83">
        <v>0</v>
      </c>
      <c r="BN155" s="83">
        <v>0</v>
      </c>
      <c r="BO155" s="83">
        <v>0</v>
      </c>
      <c r="BP155" s="83">
        <v>0</v>
      </c>
      <c r="BR155" s="87">
        <v>0</v>
      </c>
      <c r="BS155" s="87">
        <v>0</v>
      </c>
      <c r="BT155" s="87">
        <v>0</v>
      </c>
      <c r="BU155" s="87">
        <v>0</v>
      </c>
      <c r="BV155" s="87">
        <v>0</v>
      </c>
      <c r="BW155" s="87">
        <v>0</v>
      </c>
      <c r="BX155" s="87">
        <v>0</v>
      </c>
      <c r="BY155" s="87">
        <v>0</v>
      </c>
      <c r="BZ155" s="87"/>
      <c r="CA155" s="87">
        <v>0</v>
      </c>
      <c r="CB155" s="87">
        <v>0</v>
      </c>
      <c r="CC155" s="87">
        <v>0</v>
      </c>
      <c r="CD155" s="87">
        <v>0</v>
      </c>
      <c r="CE155" s="87">
        <v>0</v>
      </c>
      <c r="CF155" s="87">
        <v>0</v>
      </c>
      <c r="CG155" s="87">
        <v>0</v>
      </c>
      <c r="CH155" s="87">
        <v>0</v>
      </c>
      <c r="CI155" s="87"/>
      <c r="CJ155" s="87">
        <v>0</v>
      </c>
      <c r="CK155" s="87">
        <v>0</v>
      </c>
      <c r="CL155" s="87">
        <v>0</v>
      </c>
      <c r="CM155" s="87">
        <v>0</v>
      </c>
      <c r="CN155" s="87">
        <v>0</v>
      </c>
      <c r="CO155" s="87">
        <v>0</v>
      </c>
      <c r="CP155" s="87">
        <v>0</v>
      </c>
      <c r="CQ155" s="87">
        <v>0</v>
      </c>
    </row>
    <row r="156" spans="2:95" ht="12.75" hidden="1" customHeight="1" x14ac:dyDescent="0.2">
      <c r="B156" s="189"/>
      <c r="C156" s="115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7"/>
      <c r="Q156" s="117"/>
      <c r="R156" s="117"/>
      <c r="S156" s="116"/>
      <c r="T156" s="117"/>
      <c r="U156" s="117"/>
      <c r="V156" s="116"/>
      <c r="W156" s="116"/>
      <c r="X156" s="116"/>
      <c r="Y156" s="231"/>
      <c r="Z156" s="118"/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0</v>
      </c>
      <c r="AS156" s="116">
        <v>0</v>
      </c>
      <c r="AT156" s="116">
        <v>0</v>
      </c>
      <c r="AU156" s="116">
        <v>0</v>
      </c>
      <c r="AV156" s="116">
        <v>0</v>
      </c>
      <c r="AW156" s="116">
        <v>0</v>
      </c>
      <c r="AX156" s="116">
        <v>0</v>
      </c>
      <c r="AY156" s="116">
        <v>0</v>
      </c>
      <c r="AZ156" s="116">
        <v>0</v>
      </c>
      <c r="BB156" s="116">
        <v>0</v>
      </c>
      <c r="BC156" s="116">
        <v>0</v>
      </c>
      <c r="BD156" s="116">
        <v>0</v>
      </c>
      <c r="BE156" s="116">
        <v>0</v>
      </c>
      <c r="BF156" s="116">
        <v>0</v>
      </c>
      <c r="BG156" s="116">
        <v>0</v>
      </c>
      <c r="BH156" s="116">
        <v>0</v>
      </c>
      <c r="BI156" s="116">
        <v>0</v>
      </c>
      <c r="BL156" s="83" t="s">
        <v>221</v>
      </c>
      <c r="BM156" s="83">
        <v>0</v>
      </c>
      <c r="BN156" s="83">
        <v>0</v>
      </c>
      <c r="BO156" s="83">
        <v>0</v>
      </c>
      <c r="BP156" s="83">
        <v>0</v>
      </c>
      <c r="BR156" s="87">
        <v>0</v>
      </c>
      <c r="BS156" s="87">
        <v>0</v>
      </c>
      <c r="BT156" s="87">
        <v>0</v>
      </c>
      <c r="BU156" s="87">
        <v>0</v>
      </c>
      <c r="BV156" s="87">
        <v>0</v>
      </c>
      <c r="BW156" s="87">
        <v>0</v>
      </c>
      <c r="BX156" s="87">
        <v>0</v>
      </c>
      <c r="BY156" s="87">
        <v>0</v>
      </c>
      <c r="BZ156" s="87"/>
      <c r="CA156" s="87">
        <v>0</v>
      </c>
      <c r="CB156" s="87">
        <v>0</v>
      </c>
      <c r="CC156" s="87">
        <v>0</v>
      </c>
      <c r="CD156" s="87">
        <v>0</v>
      </c>
      <c r="CE156" s="87">
        <v>0</v>
      </c>
      <c r="CF156" s="87">
        <v>0</v>
      </c>
      <c r="CG156" s="87">
        <v>0</v>
      </c>
      <c r="CH156" s="87">
        <v>0</v>
      </c>
      <c r="CI156" s="87"/>
      <c r="CJ156" s="87">
        <v>0</v>
      </c>
      <c r="CK156" s="87">
        <v>0</v>
      </c>
      <c r="CL156" s="87">
        <v>0</v>
      </c>
      <c r="CM156" s="87">
        <v>0</v>
      </c>
      <c r="CN156" s="87">
        <v>0</v>
      </c>
      <c r="CO156" s="87">
        <v>0</v>
      </c>
      <c r="CP156" s="87">
        <v>0</v>
      </c>
      <c r="CQ156" s="87">
        <v>0</v>
      </c>
    </row>
    <row r="157" spans="2:95" ht="12.75" hidden="1" customHeight="1" x14ac:dyDescent="0.2">
      <c r="B157" s="189"/>
      <c r="C157" s="115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7"/>
      <c r="Q157" s="117"/>
      <c r="R157" s="117"/>
      <c r="S157" s="116"/>
      <c r="T157" s="117"/>
      <c r="U157" s="117"/>
      <c r="V157" s="116"/>
      <c r="W157" s="116"/>
      <c r="X157" s="116"/>
      <c r="Y157" s="231"/>
      <c r="Z157" s="118"/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0</v>
      </c>
      <c r="AP157" s="116">
        <v>0</v>
      </c>
      <c r="AQ157" s="116">
        <v>0</v>
      </c>
      <c r="AS157" s="116">
        <v>0</v>
      </c>
      <c r="AT157" s="116">
        <v>0</v>
      </c>
      <c r="AU157" s="116">
        <v>0</v>
      </c>
      <c r="AV157" s="116">
        <v>0</v>
      </c>
      <c r="AW157" s="116">
        <v>0</v>
      </c>
      <c r="AX157" s="116">
        <v>0</v>
      </c>
      <c r="AY157" s="116">
        <v>0</v>
      </c>
      <c r="AZ157" s="116">
        <v>0</v>
      </c>
      <c r="BB157" s="116">
        <v>0</v>
      </c>
      <c r="BC157" s="116">
        <v>0</v>
      </c>
      <c r="BD157" s="116">
        <v>0</v>
      </c>
      <c r="BE157" s="116">
        <v>0</v>
      </c>
      <c r="BF157" s="116">
        <v>0</v>
      </c>
      <c r="BG157" s="116">
        <v>0</v>
      </c>
      <c r="BH157" s="116">
        <v>0</v>
      </c>
      <c r="BI157" s="116">
        <v>0</v>
      </c>
      <c r="BL157" s="83" t="s">
        <v>221</v>
      </c>
      <c r="BM157" s="83">
        <v>0</v>
      </c>
      <c r="BN157" s="83">
        <v>0</v>
      </c>
      <c r="BO157" s="83">
        <v>0</v>
      </c>
      <c r="BP157" s="83">
        <v>0</v>
      </c>
      <c r="BR157" s="87">
        <v>0</v>
      </c>
      <c r="BS157" s="87">
        <v>0</v>
      </c>
      <c r="BT157" s="87">
        <v>0</v>
      </c>
      <c r="BU157" s="87">
        <v>0</v>
      </c>
      <c r="BV157" s="87">
        <v>0</v>
      </c>
      <c r="BW157" s="87">
        <v>0</v>
      </c>
      <c r="BX157" s="87">
        <v>0</v>
      </c>
      <c r="BY157" s="87">
        <v>0</v>
      </c>
      <c r="BZ157" s="87"/>
      <c r="CA157" s="87">
        <v>0</v>
      </c>
      <c r="CB157" s="87">
        <v>0</v>
      </c>
      <c r="CC157" s="87">
        <v>0</v>
      </c>
      <c r="CD157" s="87">
        <v>0</v>
      </c>
      <c r="CE157" s="87">
        <v>0</v>
      </c>
      <c r="CF157" s="87">
        <v>0</v>
      </c>
      <c r="CG157" s="87">
        <v>0</v>
      </c>
      <c r="CH157" s="87">
        <v>0</v>
      </c>
      <c r="CI157" s="87"/>
      <c r="CJ157" s="87">
        <v>0</v>
      </c>
      <c r="CK157" s="87">
        <v>0</v>
      </c>
      <c r="CL157" s="87">
        <v>0</v>
      </c>
      <c r="CM157" s="87">
        <v>0</v>
      </c>
      <c r="CN157" s="87">
        <v>0</v>
      </c>
      <c r="CO157" s="87">
        <v>0</v>
      </c>
      <c r="CP157" s="87">
        <v>0</v>
      </c>
      <c r="CQ157" s="87">
        <v>0</v>
      </c>
    </row>
    <row r="158" spans="2:95" ht="12.75" hidden="1" customHeight="1" x14ac:dyDescent="0.2">
      <c r="B158" s="189"/>
      <c r="C158" s="115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7"/>
      <c r="Q158" s="117"/>
      <c r="R158" s="117"/>
      <c r="S158" s="116"/>
      <c r="T158" s="117"/>
      <c r="U158" s="117"/>
      <c r="V158" s="116"/>
      <c r="W158" s="116"/>
      <c r="X158" s="116"/>
      <c r="Y158" s="231"/>
      <c r="Z158" s="118"/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S158" s="116">
        <v>0</v>
      </c>
      <c r="AT158" s="116">
        <v>0</v>
      </c>
      <c r="AU158" s="116">
        <v>0</v>
      </c>
      <c r="AV158" s="116">
        <v>0</v>
      </c>
      <c r="AW158" s="116">
        <v>0</v>
      </c>
      <c r="AX158" s="116">
        <v>0</v>
      </c>
      <c r="AY158" s="116">
        <v>0</v>
      </c>
      <c r="AZ158" s="116">
        <v>0</v>
      </c>
      <c r="BB158" s="116">
        <v>0</v>
      </c>
      <c r="BC158" s="116">
        <v>0</v>
      </c>
      <c r="BD158" s="116">
        <v>0</v>
      </c>
      <c r="BE158" s="116">
        <v>0</v>
      </c>
      <c r="BF158" s="116">
        <v>0</v>
      </c>
      <c r="BG158" s="116">
        <v>0</v>
      </c>
      <c r="BH158" s="116">
        <v>0</v>
      </c>
      <c r="BI158" s="116">
        <v>0</v>
      </c>
      <c r="BL158" s="83" t="s">
        <v>221</v>
      </c>
      <c r="BM158" s="83">
        <v>0</v>
      </c>
      <c r="BN158" s="83">
        <v>0</v>
      </c>
      <c r="BO158" s="83">
        <v>0</v>
      </c>
      <c r="BP158" s="83">
        <v>0</v>
      </c>
      <c r="BR158" s="87">
        <v>0</v>
      </c>
      <c r="BS158" s="87">
        <v>0</v>
      </c>
      <c r="BT158" s="87">
        <v>0</v>
      </c>
      <c r="BU158" s="87">
        <v>0</v>
      </c>
      <c r="BV158" s="87">
        <v>0</v>
      </c>
      <c r="BW158" s="87">
        <v>0</v>
      </c>
      <c r="BX158" s="87">
        <v>0</v>
      </c>
      <c r="BY158" s="87">
        <v>0</v>
      </c>
      <c r="BZ158" s="87"/>
      <c r="CA158" s="87">
        <v>0</v>
      </c>
      <c r="CB158" s="87">
        <v>0</v>
      </c>
      <c r="CC158" s="87">
        <v>0</v>
      </c>
      <c r="CD158" s="87">
        <v>0</v>
      </c>
      <c r="CE158" s="87">
        <v>0</v>
      </c>
      <c r="CF158" s="87">
        <v>0</v>
      </c>
      <c r="CG158" s="87">
        <v>0</v>
      </c>
      <c r="CH158" s="87">
        <v>0</v>
      </c>
      <c r="CI158" s="87"/>
      <c r="CJ158" s="87">
        <v>0</v>
      </c>
      <c r="CK158" s="87">
        <v>0</v>
      </c>
      <c r="CL158" s="87">
        <v>0</v>
      </c>
      <c r="CM158" s="87">
        <v>0</v>
      </c>
      <c r="CN158" s="87">
        <v>0</v>
      </c>
      <c r="CO158" s="87">
        <v>0</v>
      </c>
      <c r="CP158" s="87">
        <v>0</v>
      </c>
      <c r="CQ158" s="87">
        <v>0</v>
      </c>
    </row>
    <row r="159" spans="2:95" ht="12.75" hidden="1" customHeight="1" x14ac:dyDescent="0.2">
      <c r="B159" s="189"/>
      <c r="C159" s="115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7"/>
      <c r="Q159" s="117"/>
      <c r="R159" s="117"/>
      <c r="S159" s="116"/>
      <c r="T159" s="117"/>
      <c r="U159" s="117"/>
      <c r="V159" s="116"/>
      <c r="W159" s="116"/>
      <c r="X159" s="116"/>
      <c r="Y159" s="231"/>
      <c r="Z159" s="118"/>
      <c r="AJ159" s="116">
        <v>0</v>
      </c>
      <c r="AK159" s="116">
        <v>0</v>
      </c>
      <c r="AL159" s="116">
        <v>0</v>
      </c>
      <c r="AM159" s="116">
        <v>0</v>
      </c>
      <c r="AN159" s="116">
        <v>0</v>
      </c>
      <c r="AO159" s="116">
        <v>0</v>
      </c>
      <c r="AP159" s="116">
        <v>0</v>
      </c>
      <c r="AQ159" s="116">
        <v>0</v>
      </c>
      <c r="AS159" s="116">
        <v>0</v>
      </c>
      <c r="AT159" s="116">
        <v>0</v>
      </c>
      <c r="AU159" s="116">
        <v>0</v>
      </c>
      <c r="AV159" s="116">
        <v>0</v>
      </c>
      <c r="AW159" s="116">
        <v>0</v>
      </c>
      <c r="AX159" s="116">
        <v>0</v>
      </c>
      <c r="AY159" s="116">
        <v>0</v>
      </c>
      <c r="AZ159" s="116">
        <v>0</v>
      </c>
      <c r="BB159" s="116">
        <v>0</v>
      </c>
      <c r="BC159" s="116">
        <v>0</v>
      </c>
      <c r="BD159" s="116">
        <v>0</v>
      </c>
      <c r="BE159" s="116">
        <v>0</v>
      </c>
      <c r="BF159" s="116">
        <v>0</v>
      </c>
      <c r="BG159" s="116">
        <v>0</v>
      </c>
      <c r="BH159" s="116">
        <v>0</v>
      </c>
      <c r="BI159" s="116">
        <v>0</v>
      </c>
      <c r="BL159" s="83" t="s">
        <v>221</v>
      </c>
      <c r="BM159" s="83">
        <v>0</v>
      </c>
      <c r="BN159" s="83">
        <v>0</v>
      </c>
      <c r="BO159" s="83">
        <v>0</v>
      </c>
      <c r="BP159" s="83">
        <v>0</v>
      </c>
      <c r="BR159" s="87">
        <v>0</v>
      </c>
      <c r="BS159" s="87">
        <v>0</v>
      </c>
      <c r="BT159" s="87">
        <v>0</v>
      </c>
      <c r="BU159" s="87">
        <v>0</v>
      </c>
      <c r="BV159" s="87">
        <v>0</v>
      </c>
      <c r="BW159" s="87">
        <v>0</v>
      </c>
      <c r="BX159" s="87">
        <v>0</v>
      </c>
      <c r="BY159" s="87">
        <v>0</v>
      </c>
      <c r="BZ159" s="87"/>
      <c r="CA159" s="87">
        <v>0</v>
      </c>
      <c r="CB159" s="87">
        <v>0</v>
      </c>
      <c r="CC159" s="87">
        <v>0</v>
      </c>
      <c r="CD159" s="87">
        <v>0</v>
      </c>
      <c r="CE159" s="87">
        <v>0</v>
      </c>
      <c r="CF159" s="87">
        <v>0</v>
      </c>
      <c r="CG159" s="87">
        <v>0</v>
      </c>
      <c r="CH159" s="87">
        <v>0</v>
      </c>
      <c r="CI159" s="87"/>
      <c r="CJ159" s="87">
        <v>0</v>
      </c>
      <c r="CK159" s="87">
        <v>0</v>
      </c>
      <c r="CL159" s="87">
        <v>0</v>
      </c>
      <c r="CM159" s="87">
        <v>0</v>
      </c>
      <c r="CN159" s="87">
        <v>0</v>
      </c>
      <c r="CO159" s="87">
        <v>0</v>
      </c>
      <c r="CP159" s="87">
        <v>0</v>
      </c>
      <c r="CQ159" s="87">
        <v>0</v>
      </c>
    </row>
    <row r="160" spans="2:95" ht="12.75" hidden="1" customHeight="1" x14ac:dyDescent="0.2">
      <c r="B160" s="189"/>
      <c r="C160" s="115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7"/>
      <c r="Q160" s="117"/>
      <c r="R160" s="117"/>
      <c r="S160" s="116"/>
      <c r="T160" s="117"/>
      <c r="U160" s="117"/>
      <c r="V160" s="116"/>
      <c r="W160" s="116"/>
      <c r="X160" s="116"/>
      <c r="Y160" s="231"/>
      <c r="Z160" s="118"/>
      <c r="AJ160" s="116">
        <v>0</v>
      </c>
      <c r="AK160" s="116">
        <v>0</v>
      </c>
      <c r="AL160" s="116">
        <v>0</v>
      </c>
      <c r="AM160" s="116">
        <v>0</v>
      </c>
      <c r="AN160" s="116">
        <v>0</v>
      </c>
      <c r="AO160" s="116">
        <v>0</v>
      </c>
      <c r="AP160" s="116">
        <v>0</v>
      </c>
      <c r="AQ160" s="116">
        <v>0</v>
      </c>
      <c r="AS160" s="116">
        <v>0</v>
      </c>
      <c r="AT160" s="116">
        <v>0</v>
      </c>
      <c r="AU160" s="116">
        <v>0</v>
      </c>
      <c r="AV160" s="116">
        <v>0</v>
      </c>
      <c r="AW160" s="116">
        <v>0</v>
      </c>
      <c r="AX160" s="116">
        <v>0</v>
      </c>
      <c r="AY160" s="116">
        <v>0</v>
      </c>
      <c r="AZ160" s="116">
        <v>0</v>
      </c>
      <c r="BB160" s="116">
        <v>0</v>
      </c>
      <c r="BC160" s="116">
        <v>0</v>
      </c>
      <c r="BD160" s="116">
        <v>0</v>
      </c>
      <c r="BE160" s="116">
        <v>0</v>
      </c>
      <c r="BF160" s="116">
        <v>0</v>
      </c>
      <c r="BG160" s="116">
        <v>0</v>
      </c>
      <c r="BH160" s="116">
        <v>0</v>
      </c>
      <c r="BI160" s="116">
        <v>0</v>
      </c>
      <c r="BL160" s="83" t="s">
        <v>221</v>
      </c>
      <c r="BM160" s="83">
        <v>0</v>
      </c>
      <c r="BN160" s="83">
        <v>0</v>
      </c>
      <c r="BO160" s="83">
        <v>0</v>
      </c>
      <c r="BP160" s="83">
        <v>0</v>
      </c>
      <c r="BR160" s="87">
        <v>0</v>
      </c>
      <c r="BS160" s="87">
        <v>0</v>
      </c>
      <c r="BT160" s="87">
        <v>0</v>
      </c>
      <c r="BU160" s="87">
        <v>0</v>
      </c>
      <c r="BV160" s="87">
        <v>0</v>
      </c>
      <c r="BW160" s="87">
        <v>0</v>
      </c>
      <c r="BX160" s="87">
        <v>0</v>
      </c>
      <c r="BY160" s="87">
        <v>0</v>
      </c>
      <c r="BZ160" s="87"/>
      <c r="CA160" s="87">
        <v>0</v>
      </c>
      <c r="CB160" s="87">
        <v>0</v>
      </c>
      <c r="CC160" s="87">
        <v>0</v>
      </c>
      <c r="CD160" s="87">
        <v>0</v>
      </c>
      <c r="CE160" s="87">
        <v>0</v>
      </c>
      <c r="CF160" s="87">
        <v>0</v>
      </c>
      <c r="CG160" s="87">
        <v>0</v>
      </c>
      <c r="CH160" s="87">
        <v>0</v>
      </c>
      <c r="CI160" s="87"/>
      <c r="CJ160" s="87">
        <v>0</v>
      </c>
      <c r="CK160" s="87">
        <v>0</v>
      </c>
      <c r="CL160" s="87">
        <v>0</v>
      </c>
      <c r="CM160" s="87">
        <v>0</v>
      </c>
      <c r="CN160" s="87">
        <v>0</v>
      </c>
      <c r="CO160" s="87">
        <v>0</v>
      </c>
      <c r="CP160" s="87">
        <v>0</v>
      </c>
      <c r="CQ160" s="87">
        <v>0</v>
      </c>
    </row>
    <row r="161" spans="2:95" ht="12.75" hidden="1" customHeight="1" x14ac:dyDescent="0.2">
      <c r="B161" s="189"/>
      <c r="C161" s="115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7"/>
      <c r="Q161" s="117"/>
      <c r="R161" s="117"/>
      <c r="S161" s="116"/>
      <c r="T161" s="117"/>
      <c r="U161" s="117"/>
      <c r="V161" s="116"/>
      <c r="W161" s="116"/>
      <c r="X161" s="116"/>
      <c r="Y161" s="231"/>
      <c r="Z161" s="118"/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S161" s="116">
        <v>0</v>
      </c>
      <c r="AT161" s="116">
        <v>0</v>
      </c>
      <c r="AU161" s="116">
        <v>0</v>
      </c>
      <c r="AV161" s="116">
        <v>0</v>
      </c>
      <c r="AW161" s="116">
        <v>0</v>
      </c>
      <c r="AX161" s="116">
        <v>0</v>
      </c>
      <c r="AY161" s="116">
        <v>0</v>
      </c>
      <c r="AZ161" s="116">
        <v>0</v>
      </c>
      <c r="BB161" s="116">
        <v>0</v>
      </c>
      <c r="BC161" s="116">
        <v>0</v>
      </c>
      <c r="BD161" s="116">
        <v>0</v>
      </c>
      <c r="BE161" s="116">
        <v>0</v>
      </c>
      <c r="BF161" s="116">
        <v>0</v>
      </c>
      <c r="BG161" s="116">
        <v>0</v>
      </c>
      <c r="BH161" s="116">
        <v>0</v>
      </c>
      <c r="BI161" s="116">
        <v>0</v>
      </c>
      <c r="BL161" s="83" t="s">
        <v>221</v>
      </c>
      <c r="BM161" s="83">
        <v>0</v>
      </c>
      <c r="BN161" s="83">
        <v>0</v>
      </c>
      <c r="BO161" s="83">
        <v>0</v>
      </c>
      <c r="BP161" s="83">
        <v>0</v>
      </c>
      <c r="BR161" s="87">
        <v>0</v>
      </c>
      <c r="BS161" s="87">
        <v>0</v>
      </c>
      <c r="BT161" s="87">
        <v>0</v>
      </c>
      <c r="BU161" s="87">
        <v>0</v>
      </c>
      <c r="BV161" s="87">
        <v>0</v>
      </c>
      <c r="BW161" s="87">
        <v>0</v>
      </c>
      <c r="BX161" s="87">
        <v>0</v>
      </c>
      <c r="BY161" s="87">
        <v>0</v>
      </c>
      <c r="BZ161" s="87"/>
      <c r="CA161" s="87">
        <v>0</v>
      </c>
      <c r="CB161" s="87">
        <v>0</v>
      </c>
      <c r="CC161" s="87">
        <v>0</v>
      </c>
      <c r="CD161" s="87">
        <v>0</v>
      </c>
      <c r="CE161" s="87">
        <v>0</v>
      </c>
      <c r="CF161" s="87">
        <v>0</v>
      </c>
      <c r="CG161" s="87">
        <v>0</v>
      </c>
      <c r="CH161" s="87">
        <v>0</v>
      </c>
      <c r="CI161" s="87"/>
      <c r="CJ161" s="87">
        <v>0</v>
      </c>
      <c r="CK161" s="87">
        <v>0</v>
      </c>
      <c r="CL161" s="87">
        <v>0</v>
      </c>
      <c r="CM161" s="87">
        <v>0</v>
      </c>
      <c r="CN161" s="87">
        <v>0</v>
      </c>
      <c r="CO161" s="87">
        <v>0</v>
      </c>
      <c r="CP161" s="87">
        <v>0</v>
      </c>
      <c r="CQ161" s="87">
        <v>0</v>
      </c>
    </row>
    <row r="162" spans="2:95" ht="12.75" hidden="1" customHeight="1" x14ac:dyDescent="0.2">
      <c r="B162" s="189"/>
      <c r="C162" s="115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7"/>
      <c r="Q162" s="117"/>
      <c r="R162" s="117"/>
      <c r="S162" s="116"/>
      <c r="T162" s="117"/>
      <c r="U162" s="117"/>
      <c r="V162" s="116"/>
      <c r="W162" s="116"/>
      <c r="X162" s="116"/>
      <c r="Y162" s="231"/>
      <c r="Z162" s="118"/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0</v>
      </c>
      <c r="AS162" s="116">
        <v>0</v>
      </c>
      <c r="AT162" s="116">
        <v>0</v>
      </c>
      <c r="AU162" s="116">
        <v>0</v>
      </c>
      <c r="AV162" s="116">
        <v>0</v>
      </c>
      <c r="AW162" s="116">
        <v>0</v>
      </c>
      <c r="AX162" s="116">
        <v>0</v>
      </c>
      <c r="AY162" s="116">
        <v>0</v>
      </c>
      <c r="AZ162" s="116">
        <v>0</v>
      </c>
      <c r="BB162" s="116">
        <v>0</v>
      </c>
      <c r="BC162" s="116">
        <v>0</v>
      </c>
      <c r="BD162" s="116">
        <v>0</v>
      </c>
      <c r="BE162" s="116">
        <v>0</v>
      </c>
      <c r="BF162" s="116">
        <v>0</v>
      </c>
      <c r="BG162" s="116">
        <v>0</v>
      </c>
      <c r="BH162" s="116">
        <v>0</v>
      </c>
      <c r="BI162" s="116">
        <v>0</v>
      </c>
      <c r="BL162" s="83" t="s">
        <v>221</v>
      </c>
      <c r="BM162" s="83">
        <v>0</v>
      </c>
      <c r="BN162" s="83">
        <v>0</v>
      </c>
      <c r="BO162" s="83">
        <v>0</v>
      </c>
      <c r="BP162" s="83">
        <v>0</v>
      </c>
      <c r="BR162" s="87">
        <v>0</v>
      </c>
      <c r="BS162" s="87">
        <v>0</v>
      </c>
      <c r="BT162" s="87">
        <v>0</v>
      </c>
      <c r="BU162" s="87">
        <v>0</v>
      </c>
      <c r="BV162" s="87">
        <v>0</v>
      </c>
      <c r="BW162" s="87">
        <v>0</v>
      </c>
      <c r="BX162" s="87">
        <v>0</v>
      </c>
      <c r="BY162" s="87">
        <v>0</v>
      </c>
      <c r="BZ162" s="87"/>
      <c r="CA162" s="87">
        <v>0</v>
      </c>
      <c r="CB162" s="87">
        <v>0</v>
      </c>
      <c r="CC162" s="87">
        <v>0</v>
      </c>
      <c r="CD162" s="87">
        <v>0</v>
      </c>
      <c r="CE162" s="87">
        <v>0</v>
      </c>
      <c r="CF162" s="87">
        <v>0</v>
      </c>
      <c r="CG162" s="87">
        <v>0</v>
      </c>
      <c r="CH162" s="87">
        <v>0</v>
      </c>
      <c r="CI162" s="87"/>
      <c r="CJ162" s="87">
        <v>0</v>
      </c>
      <c r="CK162" s="87">
        <v>0</v>
      </c>
      <c r="CL162" s="87">
        <v>0</v>
      </c>
      <c r="CM162" s="87">
        <v>0</v>
      </c>
      <c r="CN162" s="87">
        <v>0</v>
      </c>
      <c r="CO162" s="87">
        <v>0</v>
      </c>
      <c r="CP162" s="87">
        <v>0</v>
      </c>
      <c r="CQ162" s="87">
        <v>0</v>
      </c>
    </row>
    <row r="163" spans="2:95" ht="12.75" hidden="1" customHeight="1" x14ac:dyDescent="0.2">
      <c r="B163" s="189"/>
      <c r="C163" s="115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7"/>
      <c r="Q163" s="117"/>
      <c r="R163" s="117"/>
      <c r="S163" s="116"/>
      <c r="T163" s="117"/>
      <c r="U163" s="117"/>
      <c r="V163" s="116"/>
      <c r="W163" s="116"/>
      <c r="X163" s="116"/>
      <c r="Y163" s="231"/>
      <c r="Z163" s="118"/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0</v>
      </c>
      <c r="AS163" s="116">
        <v>0</v>
      </c>
      <c r="AT163" s="116">
        <v>0</v>
      </c>
      <c r="AU163" s="116">
        <v>0</v>
      </c>
      <c r="AV163" s="116">
        <v>0</v>
      </c>
      <c r="AW163" s="116">
        <v>0</v>
      </c>
      <c r="AX163" s="116">
        <v>0</v>
      </c>
      <c r="AY163" s="116">
        <v>0</v>
      </c>
      <c r="AZ163" s="116">
        <v>0</v>
      </c>
      <c r="BB163" s="116">
        <v>0</v>
      </c>
      <c r="BC163" s="116">
        <v>0</v>
      </c>
      <c r="BD163" s="116">
        <v>0</v>
      </c>
      <c r="BE163" s="116">
        <v>0</v>
      </c>
      <c r="BF163" s="116">
        <v>0</v>
      </c>
      <c r="BG163" s="116">
        <v>0</v>
      </c>
      <c r="BH163" s="116">
        <v>0</v>
      </c>
      <c r="BI163" s="116">
        <v>0</v>
      </c>
      <c r="BL163" s="83" t="s">
        <v>221</v>
      </c>
      <c r="BM163" s="83">
        <v>0</v>
      </c>
      <c r="BN163" s="83">
        <v>0</v>
      </c>
      <c r="BO163" s="83">
        <v>0</v>
      </c>
      <c r="BP163" s="83">
        <v>0</v>
      </c>
      <c r="BR163" s="87">
        <v>0</v>
      </c>
      <c r="BS163" s="87">
        <v>0</v>
      </c>
      <c r="BT163" s="87">
        <v>0</v>
      </c>
      <c r="BU163" s="87">
        <v>0</v>
      </c>
      <c r="BV163" s="87">
        <v>0</v>
      </c>
      <c r="BW163" s="87">
        <v>0</v>
      </c>
      <c r="BX163" s="87">
        <v>0</v>
      </c>
      <c r="BY163" s="87">
        <v>0</v>
      </c>
      <c r="BZ163" s="87"/>
      <c r="CA163" s="87">
        <v>0</v>
      </c>
      <c r="CB163" s="87">
        <v>0</v>
      </c>
      <c r="CC163" s="87">
        <v>0</v>
      </c>
      <c r="CD163" s="87">
        <v>0</v>
      </c>
      <c r="CE163" s="87">
        <v>0</v>
      </c>
      <c r="CF163" s="87">
        <v>0</v>
      </c>
      <c r="CG163" s="87">
        <v>0</v>
      </c>
      <c r="CH163" s="87">
        <v>0</v>
      </c>
      <c r="CI163" s="87"/>
      <c r="CJ163" s="87">
        <v>0</v>
      </c>
      <c r="CK163" s="87">
        <v>0</v>
      </c>
      <c r="CL163" s="87">
        <v>0</v>
      </c>
      <c r="CM163" s="87">
        <v>0</v>
      </c>
      <c r="CN163" s="87">
        <v>0</v>
      </c>
      <c r="CO163" s="87">
        <v>0</v>
      </c>
      <c r="CP163" s="87">
        <v>0</v>
      </c>
      <c r="CQ163" s="87">
        <v>0</v>
      </c>
    </row>
    <row r="164" spans="2:95" ht="12.75" hidden="1" customHeight="1" x14ac:dyDescent="0.2">
      <c r="B164" s="189"/>
      <c r="C164" s="115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7"/>
      <c r="Q164" s="117"/>
      <c r="R164" s="117"/>
      <c r="S164" s="116"/>
      <c r="T164" s="117"/>
      <c r="U164" s="117"/>
      <c r="V164" s="116"/>
      <c r="W164" s="116"/>
      <c r="X164" s="116"/>
      <c r="Y164" s="231"/>
      <c r="Z164" s="118"/>
      <c r="AJ164" s="116">
        <v>0</v>
      </c>
      <c r="AK164" s="116">
        <v>0</v>
      </c>
      <c r="AL164" s="116">
        <v>0</v>
      </c>
      <c r="AM164" s="116">
        <v>0</v>
      </c>
      <c r="AN164" s="116">
        <v>0</v>
      </c>
      <c r="AO164" s="116">
        <v>0</v>
      </c>
      <c r="AP164" s="116">
        <v>0</v>
      </c>
      <c r="AQ164" s="116">
        <v>0</v>
      </c>
      <c r="AS164" s="116">
        <v>0</v>
      </c>
      <c r="AT164" s="116">
        <v>0</v>
      </c>
      <c r="AU164" s="116">
        <v>0</v>
      </c>
      <c r="AV164" s="116">
        <v>0</v>
      </c>
      <c r="AW164" s="116">
        <v>0</v>
      </c>
      <c r="AX164" s="116">
        <v>0</v>
      </c>
      <c r="AY164" s="116">
        <v>0</v>
      </c>
      <c r="AZ164" s="116">
        <v>0</v>
      </c>
      <c r="BB164" s="116">
        <v>0</v>
      </c>
      <c r="BC164" s="116">
        <v>0</v>
      </c>
      <c r="BD164" s="116">
        <v>0</v>
      </c>
      <c r="BE164" s="116">
        <v>0</v>
      </c>
      <c r="BF164" s="116">
        <v>0</v>
      </c>
      <c r="BG164" s="116">
        <v>0</v>
      </c>
      <c r="BH164" s="116">
        <v>0</v>
      </c>
      <c r="BI164" s="116">
        <v>0</v>
      </c>
      <c r="BL164" s="83" t="s">
        <v>221</v>
      </c>
      <c r="BM164" s="83">
        <v>0</v>
      </c>
      <c r="BN164" s="83">
        <v>0</v>
      </c>
      <c r="BO164" s="83">
        <v>0</v>
      </c>
      <c r="BP164" s="83">
        <v>0</v>
      </c>
      <c r="BR164" s="87">
        <v>0</v>
      </c>
      <c r="BS164" s="87">
        <v>0</v>
      </c>
      <c r="BT164" s="87">
        <v>0</v>
      </c>
      <c r="BU164" s="87">
        <v>0</v>
      </c>
      <c r="BV164" s="87">
        <v>0</v>
      </c>
      <c r="BW164" s="87">
        <v>0</v>
      </c>
      <c r="BX164" s="87">
        <v>0</v>
      </c>
      <c r="BY164" s="87">
        <v>0</v>
      </c>
      <c r="BZ164" s="87"/>
      <c r="CA164" s="87">
        <v>0</v>
      </c>
      <c r="CB164" s="87">
        <v>0</v>
      </c>
      <c r="CC164" s="87">
        <v>0</v>
      </c>
      <c r="CD164" s="87">
        <v>0</v>
      </c>
      <c r="CE164" s="87">
        <v>0</v>
      </c>
      <c r="CF164" s="87">
        <v>0</v>
      </c>
      <c r="CG164" s="87">
        <v>0</v>
      </c>
      <c r="CH164" s="87">
        <v>0</v>
      </c>
      <c r="CI164" s="87"/>
      <c r="CJ164" s="87">
        <v>0</v>
      </c>
      <c r="CK164" s="87">
        <v>0</v>
      </c>
      <c r="CL164" s="87">
        <v>0</v>
      </c>
      <c r="CM164" s="87">
        <v>0</v>
      </c>
      <c r="CN164" s="87">
        <v>0</v>
      </c>
      <c r="CO164" s="87">
        <v>0</v>
      </c>
      <c r="CP164" s="87">
        <v>0</v>
      </c>
      <c r="CQ164" s="87">
        <v>0</v>
      </c>
    </row>
    <row r="165" spans="2:95" ht="12.75" hidden="1" customHeight="1" x14ac:dyDescent="0.2">
      <c r="B165" s="189"/>
      <c r="C165" s="115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7"/>
      <c r="Q165" s="117"/>
      <c r="R165" s="117"/>
      <c r="S165" s="116"/>
      <c r="T165" s="117"/>
      <c r="U165" s="117"/>
      <c r="V165" s="116"/>
      <c r="W165" s="116"/>
      <c r="X165" s="116"/>
      <c r="Y165" s="231"/>
      <c r="Z165" s="118"/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S165" s="116">
        <v>0</v>
      </c>
      <c r="AT165" s="116">
        <v>0</v>
      </c>
      <c r="AU165" s="116">
        <v>0</v>
      </c>
      <c r="AV165" s="116">
        <v>0</v>
      </c>
      <c r="AW165" s="116">
        <v>0</v>
      </c>
      <c r="AX165" s="116">
        <v>0</v>
      </c>
      <c r="AY165" s="116">
        <v>0</v>
      </c>
      <c r="AZ165" s="116">
        <v>0</v>
      </c>
      <c r="BB165" s="116">
        <v>0</v>
      </c>
      <c r="BC165" s="116">
        <v>0</v>
      </c>
      <c r="BD165" s="116">
        <v>0</v>
      </c>
      <c r="BE165" s="116">
        <v>0</v>
      </c>
      <c r="BF165" s="116">
        <v>0</v>
      </c>
      <c r="BG165" s="116">
        <v>0</v>
      </c>
      <c r="BH165" s="116">
        <v>0</v>
      </c>
      <c r="BI165" s="116">
        <v>0</v>
      </c>
      <c r="BL165" s="83" t="s">
        <v>221</v>
      </c>
      <c r="BM165" s="83">
        <v>0</v>
      </c>
      <c r="BN165" s="83">
        <v>0</v>
      </c>
      <c r="BO165" s="83">
        <v>0</v>
      </c>
      <c r="BP165" s="83">
        <v>0</v>
      </c>
      <c r="BR165" s="87">
        <v>0</v>
      </c>
      <c r="BS165" s="87">
        <v>0</v>
      </c>
      <c r="BT165" s="87">
        <v>0</v>
      </c>
      <c r="BU165" s="87">
        <v>0</v>
      </c>
      <c r="BV165" s="87">
        <v>0</v>
      </c>
      <c r="BW165" s="87">
        <v>0</v>
      </c>
      <c r="BX165" s="87">
        <v>0</v>
      </c>
      <c r="BY165" s="87">
        <v>0</v>
      </c>
      <c r="BZ165" s="87"/>
      <c r="CA165" s="87">
        <v>0</v>
      </c>
      <c r="CB165" s="87">
        <v>0</v>
      </c>
      <c r="CC165" s="87">
        <v>0</v>
      </c>
      <c r="CD165" s="87">
        <v>0</v>
      </c>
      <c r="CE165" s="87">
        <v>0</v>
      </c>
      <c r="CF165" s="87">
        <v>0</v>
      </c>
      <c r="CG165" s="87">
        <v>0</v>
      </c>
      <c r="CH165" s="87">
        <v>0</v>
      </c>
      <c r="CI165" s="87"/>
      <c r="CJ165" s="87">
        <v>0</v>
      </c>
      <c r="CK165" s="87">
        <v>0</v>
      </c>
      <c r="CL165" s="87">
        <v>0</v>
      </c>
      <c r="CM165" s="87">
        <v>0</v>
      </c>
      <c r="CN165" s="87">
        <v>0</v>
      </c>
      <c r="CO165" s="87">
        <v>0</v>
      </c>
      <c r="CP165" s="87">
        <v>0</v>
      </c>
      <c r="CQ165" s="87">
        <v>0</v>
      </c>
    </row>
    <row r="166" spans="2:95" ht="12.75" hidden="1" customHeight="1" x14ac:dyDescent="0.2">
      <c r="B166" s="189"/>
      <c r="C166" s="115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7"/>
      <c r="Q166" s="117"/>
      <c r="R166" s="117"/>
      <c r="S166" s="116"/>
      <c r="T166" s="117"/>
      <c r="U166" s="117"/>
      <c r="V166" s="116"/>
      <c r="W166" s="116"/>
      <c r="X166" s="116"/>
      <c r="Y166" s="231"/>
      <c r="Z166" s="118"/>
      <c r="AJ166" s="116">
        <v>0</v>
      </c>
      <c r="AK166" s="116">
        <v>0</v>
      </c>
      <c r="AL166" s="116">
        <v>0</v>
      </c>
      <c r="AM166" s="116">
        <v>0</v>
      </c>
      <c r="AN166" s="116">
        <v>0</v>
      </c>
      <c r="AO166" s="116">
        <v>0</v>
      </c>
      <c r="AP166" s="116">
        <v>0</v>
      </c>
      <c r="AQ166" s="116">
        <v>0</v>
      </c>
      <c r="AS166" s="116">
        <v>0</v>
      </c>
      <c r="AT166" s="116">
        <v>0</v>
      </c>
      <c r="AU166" s="116">
        <v>0</v>
      </c>
      <c r="AV166" s="116">
        <v>0</v>
      </c>
      <c r="AW166" s="116">
        <v>0</v>
      </c>
      <c r="AX166" s="116">
        <v>0</v>
      </c>
      <c r="AY166" s="116">
        <v>0</v>
      </c>
      <c r="AZ166" s="116">
        <v>0</v>
      </c>
      <c r="BB166" s="116">
        <v>0</v>
      </c>
      <c r="BC166" s="116">
        <v>0</v>
      </c>
      <c r="BD166" s="116">
        <v>0</v>
      </c>
      <c r="BE166" s="116">
        <v>0</v>
      </c>
      <c r="BF166" s="116">
        <v>0</v>
      </c>
      <c r="BG166" s="116">
        <v>0</v>
      </c>
      <c r="BH166" s="116">
        <v>0</v>
      </c>
      <c r="BI166" s="116">
        <v>0</v>
      </c>
      <c r="BL166" s="83" t="s">
        <v>221</v>
      </c>
      <c r="BM166" s="83">
        <v>0</v>
      </c>
      <c r="BN166" s="83">
        <v>0</v>
      </c>
      <c r="BO166" s="83">
        <v>0</v>
      </c>
      <c r="BP166" s="83">
        <v>0</v>
      </c>
      <c r="BR166" s="87">
        <v>0</v>
      </c>
      <c r="BS166" s="87">
        <v>0</v>
      </c>
      <c r="BT166" s="87">
        <v>0</v>
      </c>
      <c r="BU166" s="87">
        <v>0</v>
      </c>
      <c r="BV166" s="87">
        <v>0</v>
      </c>
      <c r="BW166" s="87">
        <v>0</v>
      </c>
      <c r="BX166" s="87">
        <v>0</v>
      </c>
      <c r="BY166" s="87">
        <v>0</v>
      </c>
      <c r="BZ166" s="87"/>
      <c r="CA166" s="87">
        <v>0</v>
      </c>
      <c r="CB166" s="87">
        <v>0</v>
      </c>
      <c r="CC166" s="87">
        <v>0</v>
      </c>
      <c r="CD166" s="87">
        <v>0</v>
      </c>
      <c r="CE166" s="87">
        <v>0</v>
      </c>
      <c r="CF166" s="87">
        <v>0</v>
      </c>
      <c r="CG166" s="87">
        <v>0</v>
      </c>
      <c r="CH166" s="87">
        <v>0</v>
      </c>
      <c r="CI166" s="87"/>
      <c r="CJ166" s="87">
        <v>0</v>
      </c>
      <c r="CK166" s="87">
        <v>0</v>
      </c>
      <c r="CL166" s="87">
        <v>0</v>
      </c>
      <c r="CM166" s="87">
        <v>0</v>
      </c>
      <c r="CN166" s="87">
        <v>0</v>
      </c>
      <c r="CO166" s="87">
        <v>0</v>
      </c>
      <c r="CP166" s="87">
        <v>0</v>
      </c>
      <c r="CQ166" s="87">
        <v>0</v>
      </c>
    </row>
    <row r="167" spans="2:95" ht="12.75" hidden="1" customHeight="1" x14ac:dyDescent="0.2">
      <c r="B167" s="189"/>
      <c r="C167" s="115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7"/>
      <c r="Q167" s="117"/>
      <c r="R167" s="117"/>
      <c r="S167" s="116"/>
      <c r="T167" s="117"/>
      <c r="U167" s="117"/>
      <c r="V167" s="116"/>
      <c r="W167" s="116"/>
      <c r="X167" s="116"/>
      <c r="Y167" s="231"/>
      <c r="Z167" s="118"/>
      <c r="AJ167" s="116">
        <v>0</v>
      </c>
      <c r="AK167" s="116">
        <v>0</v>
      </c>
      <c r="AL167" s="116">
        <v>0</v>
      </c>
      <c r="AM167" s="116">
        <v>0</v>
      </c>
      <c r="AN167" s="116">
        <v>0</v>
      </c>
      <c r="AO167" s="116">
        <v>0</v>
      </c>
      <c r="AP167" s="116">
        <v>0</v>
      </c>
      <c r="AQ167" s="116">
        <v>0</v>
      </c>
      <c r="AS167" s="116">
        <v>0</v>
      </c>
      <c r="AT167" s="116">
        <v>0</v>
      </c>
      <c r="AU167" s="116">
        <v>0</v>
      </c>
      <c r="AV167" s="116">
        <v>0</v>
      </c>
      <c r="AW167" s="116">
        <v>0</v>
      </c>
      <c r="AX167" s="116">
        <v>0</v>
      </c>
      <c r="AY167" s="116">
        <v>0</v>
      </c>
      <c r="AZ167" s="116">
        <v>0</v>
      </c>
      <c r="BB167" s="116">
        <v>0</v>
      </c>
      <c r="BC167" s="116">
        <v>0</v>
      </c>
      <c r="BD167" s="116">
        <v>0</v>
      </c>
      <c r="BE167" s="116">
        <v>0</v>
      </c>
      <c r="BF167" s="116">
        <v>0</v>
      </c>
      <c r="BG167" s="116">
        <v>0</v>
      </c>
      <c r="BH167" s="116">
        <v>0</v>
      </c>
      <c r="BI167" s="116">
        <v>0</v>
      </c>
      <c r="BL167" s="83" t="s">
        <v>221</v>
      </c>
      <c r="BM167" s="83">
        <v>0</v>
      </c>
      <c r="BN167" s="83">
        <v>0</v>
      </c>
      <c r="BO167" s="83">
        <v>0</v>
      </c>
      <c r="BP167" s="83">
        <v>0</v>
      </c>
      <c r="BR167" s="87">
        <v>0</v>
      </c>
      <c r="BS167" s="87">
        <v>0</v>
      </c>
      <c r="BT167" s="87">
        <v>0</v>
      </c>
      <c r="BU167" s="87">
        <v>0</v>
      </c>
      <c r="BV167" s="87">
        <v>0</v>
      </c>
      <c r="BW167" s="87">
        <v>0</v>
      </c>
      <c r="BX167" s="87">
        <v>0</v>
      </c>
      <c r="BY167" s="87">
        <v>0</v>
      </c>
      <c r="BZ167" s="87"/>
      <c r="CA167" s="87">
        <v>0</v>
      </c>
      <c r="CB167" s="87">
        <v>0</v>
      </c>
      <c r="CC167" s="87">
        <v>0</v>
      </c>
      <c r="CD167" s="87">
        <v>0</v>
      </c>
      <c r="CE167" s="87">
        <v>0</v>
      </c>
      <c r="CF167" s="87">
        <v>0</v>
      </c>
      <c r="CG167" s="87">
        <v>0</v>
      </c>
      <c r="CH167" s="87">
        <v>0</v>
      </c>
      <c r="CI167" s="87"/>
      <c r="CJ167" s="87">
        <v>0</v>
      </c>
      <c r="CK167" s="87">
        <v>0</v>
      </c>
      <c r="CL167" s="87">
        <v>0</v>
      </c>
      <c r="CM167" s="87">
        <v>0</v>
      </c>
      <c r="CN167" s="87">
        <v>0</v>
      </c>
      <c r="CO167" s="87">
        <v>0</v>
      </c>
      <c r="CP167" s="87">
        <v>0</v>
      </c>
      <c r="CQ167" s="87">
        <v>0</v>
      </c>
    </row>
    <row r="168" spans="2:95" ht="12.75" hidden="1" customHeight="1" x14ac:dyDescent="0.2">
      <c r="B168" s="189"/>
      <c r="C168" s="115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7"/>
      <c r="Q168" s="117"/>
      <c r="R168" s="117"/>
      <c r="S168" s="116"/>
      <c r="T168" s="117"/>
      <c r="U168" s="117"/>
      <c r="V168" s="116"/>
      <c r="W168" s="116"/>
      <c r="X168" s="116"/>
      <c r="Y168" s="231"/>
      <c r="Z168" s="118"/>
      <c r="AJ168" s="116">
        <v>0</v>
      </c>
      <c r="AK168" s="116">
        <v>0</v>
      </c>
      <c r="AL168" s="116">
        <v>0</v>
      </c>
      <c r="AM168" s="116">
        <v>0</v>
      </c>
      <c r="AN168" s="116">
        <v>0</v>
      </c>
      <c r="AO168" s="116">
        <v>0</v>
      </c>
      <c r="AP168" s="116">
        <v>0</v>
      </c>
      <c r="AQ168" s="116">
        <v>0</v>
      </c>
      <c r="AS168" s="116">
        <v>0</v>
      </c>
      <c r="AT168" s="116">
        <v>0</v>
      </c>
      <c r="AU168" s="116">
        <v>0</v>
      </c>
      <c r="AV168" s="116">
        <v>0</v>
      </c>
      <c r="AW168" s="116">
        <v>0</v>
      </c>
      <c r="AX168" s="116">
        <v>0</v>
      </c>
      <c r="AY168" s="116">
        <v>0</v>
      </c>
      <c r="AZ168" s="116">
        <v>0</v>
      </c>
      <c r="BB168" s="116">
        <v>0</v>
      </c>
      <c r="BC168" s="116">
        <v>0</v>
      </c>
      <c r="BD168" s="116">
        <v>0</v>
      </c>
      <c r="BE168" s="116">
        <v>0</v>
      </c>
      <c r="BF168" s="116">
        <v>0</v>
      </c>
      <c r="BG168" s="116">
        <v>0</v>
      </c>
      <c r="BH168" s="116">
        <v>0</v>
      </c>
      <c r="BI168" s="116">
        <v>0</v>
      </c>
      <c r="BL168" s="83" t="s">
        <v>221</v>
      </c>
      <c r="BM168" s="83">
        <v>0</v>
      </c>
      <c r="BN168" s="83">
        <v>0</v>
      </c>
      <c r="BO168" s="83">
        <v>0</v>
      </c>
      <c r="BP168" s="83">
        <v>0</v>
      </c>
      <c r="BR168" s="87">
        <v>0</v>
      </c>
      <c r="BS168" s="87">
        <v>0</v>
      </c>
      <c r="BT168" s="87">
        <v>0</v>
      </c>
      <c r="BU168" s="87">
        <v>0</v>
      </c>
      <c r="BV168" s="87">
        <v>0</v>
      </c>
      <c r="BW168" s="87">
        <v>0</v>
      </c>
      <c r="BX168" s="87">
        <v>0</v>
      </c>
      <c r="BY168" s="87">
        <v>0</v>
      </c>
      <c r="BZ168" s="87"/>
      <c r="CA168" s="87">
        <v>0</v>
      </c>
      <c r="CB168" s="87">
        <v>0</v>
      </c>
      <c r="CC168" s="87">
        <v>0</v>
      </c>
      <c r="CD168" s="87">
        <v>0</v>
      </c>
      <c r="CE168" s="87">
        <v>0</v>
      </c>
      <c r="CF168" s="87">
        <v>0</v>
      </c>
      <c r="CG168" s="87">
        <v>0</v>
      </c>
      <c r="CH168" s="87">
        <v>0</v>
      </c>
      <c r="CI168" s="87"/>
      <c r="CJ168" s="87">
        <v>0</v>
      </c>
      <c r="CK168" s="87">
        <v>0</v>
      </c>
      <c r="CL168" s="87">
        <v>0</v>
      </c>
      <c r="CM168" s="87">
        <v>0</v>
      </c>
      <c r="CN168" s="87">
        <v>0</v>
      </c>
      <c r="CO168" s="87">
        <v>0</v>
      </c>
      <c r="CP168" s="87">
        <v>0</v>
      </c>
      <c r="CQ168" s="87">
        <v>0</v>
      </c>
    </row>
    <row r="169" spans="2:95" ht="12.75" hidden="1" customHeight="1" x14ac:dyDescent="0.2">
      <c r="B169" s="189"/>
      <c r="C169" s="115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7"/>
      <c r="Q169" s="117"/>
      <c r="R169" s="117"/>
      <c r="S169" s="116"/>
      <c r="T169" s="117"/>
      <c r="U169" s="117"/>
      <c r="V169" s="116"/>
      <c r="W169" s="116"/>
      <c r="X169" s="116"/>
      <c r="Y169" s="231"/>
      <c r="Z169" s="118"/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S169" s="116">
        <v>0</v>
      </c>
      <c r="AT169" s="116">
        <v>0</v>
      </c>
      <c r="AU169" s="116">
        <v>0</v>
      </c>
      <c r="AV169" s="116">
        <v>0</v>
      </c>
      <c r="AW169" s="116">
        <v>0</v>
      </c>
      <c r="AX169" s="116">
        <v>0</v>
      </c>
      <c r="AY169" s="116">
        <v>0</v>
      </c>
      <c r="AZ169" s="116">
        <v>0</v>
      </c>
      <c r="BB169" s="116">
        <v>0</v>
      </c>
      <c r="BC169" s="116">
        <v>0</v>
      </c>
      <c r="BD169" s="116">
        <v>0</v>
      </c>
      <c r="BE169" s="116">
        <v>0</v>
      </c>
      <c r="BF169" s="116">
        <v>0</v>
      </c>
      <c r="BG169" s="116">
        <v>0</v>
      </c>
      <c r="BH169" s="116">
        <v>0</v>
      </c>
      <c r="BI169" s="116">
        <v>0</v>
      </c>
      <c r="BL169" s="83" t="s">
        <v>221</v>
      </c>
      <c r="BM169" s="83">
        <v>0</v>
      </c>
      <c r="BN169" s="83">
        <v>0</v>
      </c>
      <c r="BO169" s="83">
        <v>0</v>
      </c>
      <c r="BP169" s="83">
        <v>0</v>
      </c>
      <c r="BR169" s="87">
        <v>0</v>
      </c>
      <c r="BS169" s="87">
        <v>0</v>
      </c>
      <c r="BT169" s="87">
        <v>0</v>
      </c>
      <c r="BU169" s="87">
        <v>0</v>
      </c>
      <c r="BV169" s="87">
        <v>0</v>
      </c>
      <c r="BW169" s="87">
        <v>0</v>
      </c>
      <c r="BX169" s="87">
        <v>0</v>
      </c>
      <c r="BY169" s="87">
        <v>0</v>
      </c>
      <c r="BZ169" s="87"/>
      <c r="CA169" s="87">
        <v>0</v>
      </c>
      <c r="CB169" s="87">
        <v>0</v>
      </c>
      <c r="CC169" s="87">
        <v>0</v>
      </c>
      <c r="CD169" s="87">
        <v>0</v>
      </c>
      <c r="CE169" s="87">
        <v>0</v>
      </c>
      <c r="CF169" s="87">
        <v>0</v>
      </c>
      <c r="CG169" s="87">
        <v>0</v>
      </c>
      <c r="CH169" s="87">
        <v>0</v>
      </c>
      <c r="CI169" s="87"/>
      <c r="CJ169" s="87">
        <v>0</v>
      </c>
      <c r="CK169" s="87">
        <v>0</v>
      </c>
      <c r="CL169" s="87">
        <v>0</v>
      </c>
      <c r="CM169" s="87">
        <v>0</v>
      </c>
      <c r="CN169" s="87">
        <v>0</v>
      </c>
      <c r="CO169" s="87">
        <v>0</v>
      </c>
      <c r="CP169" s="87">
        <v>0</v>
      </c>
      <c r="CQ169" s="87">
        <v>0</v>
      </c>
    </row>
    <row r="170" spans="2:95" ht="12.75" hidden="1" customHeight="1" x14ac:dyDescent="0.2">
      <c r="B170" s="189"/>
      <c r="C170" s="115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7"/>
      <c r="Q170" s="117"/>
      <c r="R170" s="117"/>
      <c r="S170" s="116"/>
      <c r="T170" s="117"/>
      <c r="U170" s="117"/>
      <c r="V170" s="116"/>
      <c r="W170" s="116"/>
      <c r="X170" s="116"/>
      <c r="Y170" s="231"/>
      <c r="Z170" s="118"/>
      <c r="AJ170" s="116">
        <v>0</v>
      </c>
      <c r="AK170" s="116">
        <v>0</v>
      </c>
      <c r="AL170" s="116">
        <v>0</v>
      </c>
      <c r="AM170" s="116">
        <v>0</v>
      </c>
      <c r="AN170" s="116">
        <v>0</v>
      </c>
      <c r="AO170" s="116">
        <v>0</v>
      </c>
      <c r="AP170" s="116">
        <v>0</v>
      </c>
      <c r="AQ170" s="116">
        <v>0</v>
      </c>
      <c r="AS170" s="116">
        <v>0</v>
      </c>
      <c r="AT170" s="116">
        <v>0</v>
      </c>
      <c r="AU170" s="116">
        <v>0</v>
      </c>
      <c r="AV170" s="116">
        <v>0</v>
      </c>
      <c r="AW170" s="116">
        <v>0</v>
      </c>
      <c r="AX170" s="116">
        <v>0</v>
      </c>
      <c r="AY170" s="116">
        <v>0</v>
      </c>
      <c r="AZ170" s="116">
        <v>0</v>
      </c>
      <c r="BB170" s="116">
        <v>0</v>
      </c>
      <c r="BC170" s="116">
        <v>0</v>
      </c>
      <c r="BD170" s="116">
        <v>0</v>
      </c>
      <c r="BE170" s="116">
        <v>0</v>
      </c>
      <c r="BF170" s="116">
        <v>0</v>
      </c>
      <c r="BG170" s="116">
        <v>0</v>
      </c>
      <c r="BH170" s="116">
        <v>0</v>
      </c>
      <c r="BI170" s="116">
        <v>0</v>
      </c>
      <c r="BL170" s="83" t="s">
        <v>221</v>
      </c>
      <c r="BM170" s="83">
        <v>0</v>
      </c>
      <c r="BN170" s="83">
        <v>0</v>
      </c>
      <c r="BO170" s="83">
        <v>0</v>
      </c>
      <c r="BP170" s="83">
        <v>0</v>
      </c>
      <c r="BR170" s="87">
        <v>0</v>
      </c>
      <c r="BS170" s="87">
        <v>0</v>
      </c>
      <c r="BT170" s="87">
        <v>0</v>
      </c>
      <c r="BU170" s="87">
        <v>0</v>
      </c>
      <c r="BV170" s="87">
        <v>0</v>
      </c>
      <c r="BW170" s="87">
        <v>0</v>
      </c>
      <c r="BX170" s="87">
        <v>0</v>
      </c>
      <c r="BY170" s="87">
        <v>0</v>
      </c>
      <c r="BZ170" s="87"/>
      <c r="CA170" s="87">
        <v>0</v>
      </c>
      <c r="CB170" s="87">
        <v>0</v>
      </c>
      <c r="CC170" s="87">
        <v>0</v>
      </c>
      <c r="CD170" s="87">
        <v>0</v>
      </c>
      <c r="CE170" s="87">
        <v>0</v>
      </c>
      <c r="CF170" s="87">
        <v>0</v>
      </c>
      <c r="CG170" s="87">
        <v>0</v>
      </c>
      <c r="CH170" s="87">
        <v>0</v>
      </c>
      <c r="CI170" s="87"/>
      <c r="CJ170" s="87">
        <v>0</v>
      </c>
      <c r="CK170" s="87">
        <v>0</v>
      </c>
      <c r="CL170" s="87">
        <v>0</v>
      </c>
      <c r="CM170" s="87">
        <v>0</v>
      </c>
      <c r="CN170" s="87">
        <v>0</v>
      </c>
      <c r="CO170" s="87">
        <v>0</v>
      </c>
      <c r="CP170" s="87">
        <v>0</v>
      </c>
      <c r="CQ170" s="87">
        <v>0</v>
      </c>
    </row>
    <row r="171" spans="2:95" ht="12.75" hidden="1" customHeight="1" x14ac:dyDescent="0.2">
      <c r="B171" s="189"/>
      <c r="C171" s="115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7"/>
      <c r="Q171" s="117"/>
      <c r="R171" s="117"/>
      <c r="S171" s="116"/>
      <c r="T171" s="117"/>
      <c r="U171" s="117"/>
      <c r="V171" s="116"/>
      <c r="W171" s="116"/>
      <c r="X171" s="116"/>
      <c r="Y171" s="231"/>
      <c r="Z171" s="118"/>
      <c r="AJ171" s="116">
        <v>0</v>
      </c>
      <c r="AK171" s="116">
        <v>0</v>
      </c>
      <c r="AL171" s="116">
        <v>0</v>
      </c>
      <c r="AM171" s="116">
        <v>0</v>
      </c>
      <c r="AN171" s="116">
        <v>0</v>
      </c>
      <c r="AO171" s="116">
        <v>0</v>
      </c>
      <c r="AP171" s="116">
        <v>0</v>
      </c>
      <c r="AQ171" s="116">
        <v>0</v>
      </c>
      <c r="AS171" s="116">
        <v>0</v>
      </c>
      <c r="AT171" s="116">
        <v>0</v>
      </c>
      <c r="AU171" s="116">
        <v>0</v>
      </c>
      <c r="AV171" s="116">
        <v>0</v>
      </c>
      <c r="AW171" s="116">
        <v>0</v>
      </c>
      <c r="AX171" s="116">
        <v>0</v>
      </c>
      <c r="AY171" s="116">
        <v>0</v>
      </c>
      <c r="AZ171" s="116">
        <v>0</v>
      </c>
      <c r="BB171" s="116">
        <v>0</v>
      </c>
      <c r="BC171" s="116">
        <v>0</v>
      </c>
      <c r="BD171" s="116">
        <v>0</v>
      </c>
      <c r="BE171" s="116">
        <v>0</v>
      </c>
      <c r="BF171" s="116">
        <v>0</v>
      </c>
      <c r="BG171" s="116">
        <v>0</v>
      </c>
      <c r="BH171" s="116">
        <v>0</v>
      </c>
      <c r="BI171" s="116">
        <v>0</v>
      </c>
      <c r="BL171" s="83" t="s">
        <v>221</v>
      </c>
      <c r="BM171" s="83">
        <v>0</v>
      </c>
      <c r="BN171" s="83">
        <v>0</v>
      </c>
      <c r="BO171" s="83">
        <v>0</v>
      </c>
      <c r="BP171" s="83">
        <v>0</v>
      </c>
      <c r="BR171" s="87">
        <v>0</v>
      </c>
      <c r="BS171" s="87">
        <v>0</v>
      </c>
      <c r="BT171" s="87">
        <v>0</v>
      </c>
      <c r="BU171" s="87">
        <v>0</v>
      </c>
      <c r="BV171" s="87">
        <v>0</v>
      </c>
      <c r="BW171" s="87">
        <v>0</v>
      </c>
      <c r="BX171" s="87">
        <v>0</v>
      </c>
      <c r="BY171" s="87">
        <v>0</v>
      </c>
      <c r="BZ171" s="87"/>
      <c r="CA171" s="87">
        <v>0</v>
      </c>
      <c r="CB171" s="87">
        <v>0</v>
      </c>
      <c r="CC171" s="87">
        <v>0</v>
      </c>
      <c r="CD171" s="87">
        <v>0</v>
      </c>
      <c r="CE171" s="87">
        <v>0</v>
      </c>
      <c r="CF171" s="87">
        <v>0</v>
      </c>
      <c r="CG171" s="87">
        <v>0</v>
      </c>
      <c r="CH171" s="87">
        <v>0</v>
      </c>
      <c r="CI171" s="87"/>
      <c r="CJ171" s="87">
        <v>0</v>
      </c>
      <c r="CK171" s="87">
        <v>0</v>
      </c>
      <c r="CL171" s="87">
        <v>0</v>
      </c>
      <c r="CM171" s="87">
        <v>0</v>
      </c>
      <c r="CN171" s="87">
        <v>0</v>
      </c>
      <c r="CO171" s="87">
        <v>0</v>
      </c>
      <c r="CP171" s="87">
        <v>0</v>
      </c>
      <c r="CQ171" s="87">
        <v>0</v>
      </c>
    </row>
    <row r="172" spans="2:95" ht="12.75" hidden="1" customHeight="1" x14ac:dyDescent="0.2">
      <c r="B172" s="189"/>
      <c r="C172" s="115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7"/>
      <c r="Q172" s="117"/>
      <c r="R172" s="117"/>
      <c r="S172" s="116"/>
      <c r="T172" s="117"/>
      <c r="U172" s="117"/>
      <c r="V172" s="116"/>
      <c r="W172" s="116"/>
      <c r="X172" s="116"/>
      <c r="Y172" s="231"/>
      <c r="Z172" s="118"/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S172" s="116">
        <v>0</v>
      </c>
      <c r="AT172" s="116">
        <v>0</v>
      </c>
      <c r="AU172" s="116">
        <v>0</v>
      </c>
      <c r="AV172" s="116">
        <v>0</v>
      </c>
      <c r="AW172" s="116">
        <v>0</v>
      </c>
      <c r="AX172" s="116">
        <v>0</v>
      </c>
      <c r="AY172" s="116">
        <v>0</v>
      </c>
      <c r="AZ172" s="116">
        <v>0</v>
      </c>
      <c r="BB172" s="116">
        <v>0</v>
      </c>
      <c r="BC172" s="116">
        <v>0</v>
      </c>
      <c r="BD172" s="116">
        <v>0</v>
      </c>
      <c r="BE172" s="116">
        <v>0</v>
      </c>
      <c r="BF172" s="116">
        <v>0</v>
      </c>
      <c r="BG172" s="116">
        <v>0</v>
      </c>
      <c r="BH172" s="116">
        <v>0</v>
      </c>
      <c r="BI172" s="116">
        <v>0</v>
      </c>
      <c r="BL172" s="83" t="s">
        <v>221</v>
      </c>
      <c r="BM172" s="83">
        <v>0</v>
      </c>
      <c r="BN172" s="83">
        <v>0</v>
      </c>
      <c r="BO172" s="83">
        <v>0</v>
      </c>
      <c r="BP172" s="83">
        <v>0</v>
      </c>
      <c r="BR172" s="87">
        <v>0</v>
      </c>
      <c r="BS172" s="87">
        <v>0</v>
      </c>
      <c r="BT172" s="87">
        <v>0</v>
      </c>
      <c r="BU172" s="87">
        <v>0</v>
      </c>
      <c r="BV172" s="87">
        <v>0</v>
      </c>
      <c r="BW172" s="87">
        <v>0</v>
      </c>
      <c r="BX172" s="87">
        <v>0</v>
      </c>
      <c r="BY172" s="87">
        <v>0</v>
      </c>
      <c r="BZ172" s="87"/>
      <c r="CA172" s="87">
        <v>0</v>
      </c>
      <c r="CB172" s="87">
        <v>0</v>
      </c>
      <c r="CC172" s="87">
        <v>0</v>
      </c>
      <c r="CD172" s="87">
        <v>0</v>
      </c>
      <c r="CE172" s="87">
        <v>0</v>
      </c>
      <c r="CF172" s="87">
        <v>0</v>
      </c>
      <c r="CG172" s="87">
        <v>0</v>
      </c>
      <c r="CH172" s="87">
        <v>0</v>
      </c>
      <c r="CI172" s="87"/>
      <c r="CJ172" s="87">
        <v>0</v>
      </c>
      <c r="CK172" s="87">
        <v>0</v>
      </c>
      <c r="CL172" s="87">
        <v>0</v>
      </c>
      <c r="CM172" s="87">
        <v>0</v>
      </c>
      <c r="CN172" s="87">
        <v>0</v>
      </c>
      <c r="CO172" s="87">
        <v>0</v>
      </c>
      <c r="CP172" s="87">
        <v>0</v>
      </c>
      <c r="CQ172" s="87">
        <v>0</v>
      </c>
    </row>
    <row r="173" spans="2:95" ht="12.75" hidden="1" customHeight="1" x14ac:dyDescent="0.2">
      <c r="B173" s="189"/>
      <c r="C173" s="115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7"/>
      <c r="Q173" s="117"/>
      <c r="R173" s="117"/>
      <c r="S173" s="116"/>
      <c r="T173" s="117"/>
      <c r="U173" s="117"/>
      <c r="V173" s="116"/>
      <c r="W173" s="116"/>
      <c r="X173" s="116"/>
      <c r="Y173" s="231"/>
      <c r="Z173" s="118"/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0</v>
      </c>
      <c r="AP173" s="116">
        <v>0</v>
      </c>
      <c r="AQ173" s="116">
        <v>0</v>
      </c>
      <c r="AS173" s="116">
        <v>0</v>
      </c>
      <c r="AT173" s="116">
        <v>0</v>
      </c>
      <c r="AU173" s="116">
        <v>0</v>
      </c>
      <c r="AV173" s="116">
        <v>0</v>
      </c>
      <c r="AW173" s="116">
        <v>0</v>
      </c>
      <c r="AX173" s="116">
        <v>0</v>
      </c>
      <c r="AY173" s="116">
        <v>0</v>
      </c>
      <c r="AZ173" s="116">
        <v>0</v>
      </c>
      <c r="BB173" s="116">
        <v>0</v>
      </c>
      <c r="BC173" s="116">
        <v>0</v>
      </c>
      <c r="BD173" s="116">
        <v>0</v>
      </c>
      <c r="BE173" s="116">
        <v>0</v>
      </c>
      <c r="BF173" s="116">
        <v>0</v>
      </c>
      <c r="BG173" s="116">
        <v>0</v>
      </c>
      <c r="BH173" s="116">
        <v>0</v>
      </c>
      <c r="BI173" s="116">
        <v>0</v>
      </c>
      <c r="BL173" s="83" t="s">
        <v>221</v>
      </c>
      <c r="BM173" s="83">
        <v>0</v>
      </c>
      <c r="BN173" s="83">
        <v>0</v>
      </c>
      <c r="BO173" s="83">
        <v>0</v>
      </c>
      <c r="BP173" s="83">
        <v>0</v>
      </c>
      <c r="BR173" s="87">
        <v>0</v>
      </c>
      <c r="BS173" s="87">
        <v>0</v>
      </c>
      <c r="BT173" s="87">
        <v>0</v>
      </c>
      <c r="BU173" s="87">
        <v>0</v>
      </c>
      <c r="BV173" s="87">
        <v>0</v>
      </c>
      <c r="BW173" s="87">
        <v>0</v>
      </c>
      <c r="BX173" s="87">
        <v>0</v>
      </c>
      <c r="BY173" s="87">
        <v>0</v>
      </c>
      <c r="BZ173" s="87"/>
      <c r="CA173" s="87">
        <v>0</v>
      </c>
      <c r="CB173" s="87">
        <v>0</v>
      </c>
      <c r="CC173" s="87">
        <v>0</v>
      </c>
      <c r="CD173" s="87">
        <v>0</v>
      </c>
      <c r="CE173" s="87">
        <v>0</v>
      </c>
      <c r="CF173" s="87">
        <v>0</v>
      </c>
      <c r="CG173" s="87">
        <v>0</v>
      </c>
      <c r="CH173" s="87">
        <v>0</v>
      </c>
      <c r="CI173" s="87"/>
      <c r="CJ173" s="87">
        <v>0</v>
      </c>
      <c r="CK173" s="87">
        <v>0</v>
      </c>
      <c r="CL173" s="87">
        <v>0</v>
      </c>
      <c r="CM173" s="87">
        <v>0</v>
      </c>
      <c r="CN173" s="87">
        <v>0</v>
      </c>
      <c r="CO173" s="87">
        <v>0</v>
      </c>
      <c r="CP173" s="87">
        <v>0</v>
      </c>
      <c r="CQ173" s="87">
        <v>0</v>
      </c>
    </row>
    <row r="174" spans="2:95" ht="12.75" hidden="1" customHeight="1" x14ac:dyDescent="0.2">
      <c r="B174" s="189"/>
      <c r="C174" s="115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7"/>
      <c r="Q174" s="117"/>
      <c r="R174" s="117"/>
      <c r="S174" s="116"/>
      <c r="T174" s="117"/>
      <c r="U174" s="117"/>
      <c r="V174" s="116"/>
      <c r="W174" s="116"/>
      <c r="X174" s="116"/>
      <c r="Y174" s="231"/>
      <c r="Z174" s="118"/>
      <c r="AJ174" s="116">
        <v>0</v>
      </c>
      <c r="AK174" s="116">
        <v>0</v>
      </c>
      <c r="AL174" s="116">
        <v>0</v>
      </c>
      <c r="AM174" s="116">
        <v>0</v>
      </c>
      <c r="AN174" s="116">
        <v>0</v>
      </c>
      <c r="AO174" s="116">
        <v>0</v>
      </c>
      <c r="AP174" s="116">
        <v>0</v>
      </c>
      <c r="AQ174" s="116">
        <v>0</v>
      </c>
      <c r="AS174" s="116">
        <v>0</v>
      </c>
      <c r="AT174" s="116">
        <v>0</v>
      </c>
      <c r="AU174" s="116">
        <v>0</v>
      </c>
      <c r="AV174" s="116">
        <v>0</v>
      </c>
      <c r="AW174" s="116">
        <v>0</v>
      </c>
      <c r="AX174" s="116">
        <v>0</v>
      </c>
      <c r="AY174" s="116">
        <v>0</v>
      </c>
      <c r="AZ174" s="116">
        <v>0</v>
      </c>
      <c r="BB174" s="116">
        <v>0</v>
      </c>
      <c r="BC174" s="116">
        <v>0</v>
      </c>
      <c r="BD174" s="116">
        <v>0</v>
      </c>
      <c r="BE174" s="116">
        <v>0</v>
      </c>
      <c r="BF174" s="116">
        <v>0</v>
      </c>
      <c r="BG174" s="116">
        <v>0</v>
      </c>
      <c r="BH174" s="116">
        <v>0</v>
      </c>
      <c r="BI174" s="116">
        <v>0</v>
      </c>
      <c r="BL174" s="83" t="s">
        <v>221</v>
      </c>
      <c r="BM174" s="83">
        <v>0</v>
      </c>
      <c r="BN174" s="83">
        <v>0</v>
      </c>
      <c r="BO174" s="83">
        <v>0</v>
      </c>
      <c r="BP174" s="83">
        <v>0</v>
      </c>
      <c r="BR174" s="87">
        <v>0</v>
      </c>
      <c r="BS174" s="87">
        <v>0</v>
      </c>
      <c r="BT174" s="87">
        <v>0</v>
      </c>
      <c r="BU174" s="87">
        <v>0</v>
      </c>
      <c r="BV174" s="87">
        <v>0</v>
      </c>
      <c r="BW174" s="87">
        <v>0</v>
      </c>
      <c r="BX174" s="87">
        <v>0</v>
      </c>
      <c r="BY174" s="87">
        <v>0</v>
      </c>
      <c r="BZ174" s="87"/>
      <c r="CA174" s="87">
        <v>0</v>
      </c>
      <c r="CB174" s="87">
        <v>0</v>
      </c>
      <c r="CC174" s="87">
        <v>0</v>
      </c>
      <c r="CD174" s="87">
        <v>0</v>
      </c>
      <c r="CE174" s="87">
        <v>0</v>
      </c>
      <c r="CF174" s="87">
        <v>0</v>
      </c>
      <c r="CG174" s="87">
        <v>0</v>
      </c>
      <c r="CH174" s="87">
        <v>0</v>
      </c>
      <c r="CI174" s="87"/>
      <c r="CJ174" s="87">
        <v>0</v>
      </c>
      <c r="CK174" s="87">
        <v>0</v>
      </c>
      <c r="CL174" s="87">
        <v>0</v>
      </c>
      <c r="CM174" s="87">
        <v>0</v>
      </c>
      <c r="CN174" s="87">
        <v>0</v>
      </c>
      <c r="CO174" s="87">
        <v>0</v>
      </c>
      <c r="CP174" s="87">
        <v>0</v>
      </c>
      <c r="CQ174" s="87">
        <v>0</v>
      </c>
    </row>
    <row r="175" spans="2:95" ht="12.75" hidden="1" customHeight="1" x14ac:dyDescent="0.2">
      <c r="B175" s="189"/>
      <c r="C175" s="115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7"/>
      <c r="Q175" s="117"/>
      <c r="R175" s="117"/>
      <c r="S175" s="116"/>
      <c r="T175" s="117"/>
      <c r="U175" s="117"/>
      <c r="V175" s="116"/>
      <c r="W175" s="116"/>
      <c r="X175" s="116"/>
      <c r="Y175" s="231"/>
      <c r="Z175" s="118"/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0</v>
      </c>
      <c r="AQ175" s="116">
        <v>0</v>
      </c>
      <c r="AS175" s="116">
        <v>0</v>
      </c>
      <c r="AT175" s="116">
        <v>0</v>
      </c>
      <c r="AU175" s="116">
        <v>0</v>
      </c>
      <c r="AV175" s="116">
        <v>0</v>
      </c>
      <c r="AW175" s="116">
        <v>0</v>
      </c>
      <c r="AX175" s="116">
        <v>0</v>
      </c>
      <c r="AY175" s="116">
        <v>0</v>
      </c>
      <c r="AZ175" s="116">
        <v>0</v>
      </c>
      <c r="BB175" s="116">
        <v>0</v>
      </c>
      <c r="BC175" s="116">
        <v>0</v>
      </c>
      <c r="BD175" s="116">
        <v>0</v>
      </c>
      <c r="BE175" s="116">
        <v>0</v>
      </c>
      <c r="BF175" s="116">
        <v>0</v>
      </c>
      <c r="BG175" s="116">
        <v>0</v>
      </c>
      <c r="BH175" s="116">
        <v>0</v>
      </c>
      <c r="BI175" s="116">
        <v>0</v>
      </c>
      <c r="BL175" s="83" t="s">
        <v>221</v>
      </c>
      <c r="BM175" s="83">
        <v>0</v>
      </c>
      <c r="BN175" s="83">
        <v>0</v>
      </c>
      <c r="BO175" s="83">
        <v>0</v>
      </c>
      <c r="BP175" s="83">
        <v>0</v>
      </c>
      <c r="BR175" s="87">
        <v>0</v>
      </c>
      <c r="BS175" s="87">
        <v>0</v>
      </c>
      <c r="BT175" s="87">
        <v>0</v>
      </c>
      <c r="BU175" s="87">
        <v>0</v>
      </c>
      <c r="BV175" s="87">
        <v>0</v>
      </c>
      <c r="BW175" s="87">
        <v>0</v>
      </c>
      <c r="BX175" s="87">
        <v>0</v>
      </c>
      <c r="BY175" s="87">
        <v>0</v>
      </c>
      <c r="BZ175" s="87"/>
      <c r="CA175" s="87">
        <v>0</v>
      </c>
      <c r="CB175" s="87">
        <v>0</v>
      </c>
      <c r="CC175" s="87">
        <v>0</v>
      </c>
      <c r="CD175" s="87">
        <v>0</v>
      </c>
      <c r="CE175" s="87">
        <v>0</v>
      </c>
      <c r="CF175" s="87">
        <v>0</v>
      </c>
      <c r="CG175" s="87">
        <v>0</v>
      </c>
      <c r="CH175" s="87">
        <v>0</v>
      </c>
      <c r="CI175" s="87"/>
      <c r="CJ175" s="87">
        <v>0</v>
      </c>
      <c r="CK175" s="87">
        <v>0</v>
      </c>
      <c r="CL175" s="87">
        <v>0</v>
      </c>
      <c r="CM175" s="87">
        <v>0</v>
      </c>
      <c r="CN175" s="87">
        <v>0</v>
      </c>
      <c r="CO175" s="87">
        <v>0</v>
      </c>
      <c r="CP175" s="87">
        <v>0</v>
      </c>
      <c r="CQ175" s="87">
        <v>0</v>
      </c>
    </row>
    <row r="176" spans="2:95" ht="12.75" hidden="1" customHeight="1" x14ac:dyDescent="0.2">
      <c r="B176" s="189"/>
      <c r="C176" s="115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7"/>
      <c r="Q176" s="117"/>
      <c r="R176" s="117"/>
      <c r="S176" s="116"/>
      <c r="T176" s="117"/>
      <c r="U176" s="117"/>
      <c r="V176" s="116"/>
      <c r="W176" s="116"/>
      <c r="X176" s="116"/>
      <c r="Y176" s="231"/>
      <c r="Z176" s="118"/>
      <c r="AJ176" s="116">
        <v>0</v>
      </c>
      <c r="AK176" s="116">
        <v>0</v>
      </c>
      <c r="AL176" s="116">
        <v>0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S176" s="116">
        <v>0</v>
      </c>
      <c r="AT176" s="116">
        <v>0</v>
      </c>
      <c r="AU176" s="116">
        <v>0</v>
      </c>
      <c r="AV176" s="116">
        <v>0</v>
      </c>
      <c r="AW176" s="116">
        <v>0</v>
      </c>
      <c r="AX176" s="116">
        <v>0</v>
      </c>
      <c r="AY176" s="116">
        <v>0</v>
      </c>
      <c r="AZ176" s="116">
        <v>0</v>
      </c>
      <c r="BB176" s="116">
        <v>0</v>
      </c>
      <c r="BC176" s="116">
        <v>0</v>
      </c>
      <c r="BD176" s="116">
        <v>0</v>
      </c>
      <c r="BE176" s="116">
        <v>0</v>
      </c>
      <c r="BF176" s="116">
        <v>0</v>
      </c>
      <c r="BG176" s="116">
        <v>0</v>
      </c>
      <c r="BH176" s="116">
        <v>0</v>
      </c>
      <c r="BI176" s="116">
        <v>0</v>
      </c>
      <c r="BL176" s="83" t="s">
        <v>221</v>
      </c>
      <c r="BM176" s="83">
        <v>0</v>
      </c>
      <c r="BN176" s="83">
        <v>0</v>
      </c>
      <c r="BO176" s="83">
        <v>0</v>
      </c>
      <c r="BP176" s="83">
        <v>0</v>
      </c>
      <c r="BR176" s="87">
        <v>0</v>
      </c>
      <c r="BS176" s="87">
        <v>0</v>
      </c>
      <c r="BT176" s="87">
        <v>0</v>
      </c>
      <c r="BU176" s="87">
        <v>0</v>
      </c>
      <c r="BV176" s="87">
        <v>0</v>
      </c>
      <c r="BW176" s="87">
        <v>0</v>
      </c>
      <c r="BX176" s="87">
        <v>0</v>
      </c>
      <c r="BY176" s="87">
        <v>0</v>
      </c>
      <c r="BZ176" s="87"/>
      <c r="CA176" s="87">
        <v>0</v>
      </c>
      <c r="CB176" s="87">
        <v>0</v>
      </c>
      <c r="CC176" s="87">
        <v>0</v>
      </c>
      <c r="CD176" s="87">
        <v>0</v>
      </c>
      <c r="CE176" s="87">
        <v>0</v>
      </c>
      <c r="CF176" s="87">
        <v>0</v>
      </c>
      <c r="CG176" s="87">
        <v>0</v>
      </c>
      <c r="CH176" s="87">
        <v>0</v>
      </c>
      <c r="CI176" s="87"/>
      <c r="CJ176" s="87">
        <v>0</v>
      </c>
      <c r="CK176" s="87">
        <v>0</v>
      </c>
      <c r="CL176" s="87">
        <v>0</v>
      </c>
      <c r="CM176" s="87">
        <v>0</v>
      </c>
      <c r="CN176" s="87">
        <v>0</v>
      </c>
      <c r="CO176" s="87">
        <v>0</v>
      </c>
      <c r="CP176" s="87">
        <v>0</v>
      </c>
      <c r="CQ176" s="87">
        <v>0</v>
      </c>
    </row>
    <row r="177" spans="2:95" ht="12.75" hidden="1" customHeight="1" x14ac:dyDescent="0.2">
      <c r="B177" s="189"/>
      <c r="C177" s="115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7"/>
      <c r="Q177" s="117"/>
      <c r="R177" s="117"/>
      <c r="S177" s="116"/>
      <c r="T177" s="117"/>
      <c r="U177" s="117"/>
      <c r="V177" s="116"/>
      <c r="W177" s="116"/>
      <c r="X177" s="116"/>
      <c r="Y177" s="231"/>
      <c r="Z177" s="118"/>
      <c r="AJ177" s="116">
        <v>0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0</v>
      </c>
      <c r="AS177" s="116">
        <v>0</v>
      </c>
      <c r="AT177" s="116">
        <v>0</v>
      </c>
      <c r="AU177" s="116">
        <v>0</v>
      </c>
      <c r="AV177" s="116">
        <v>0</v>
      </c>
      <c r="AW177" s="116">
        <v>0</v>
      </c>
      <c r="AX177" s="116">
        <v>0</v>
      </c>
      <c r="AY177" s="116">
        <v>0</v>
      </c>
      <c r="AZ177" s="116">
        <v>0</v>
      </c>
      <c r="BB177" s="116">
        <v>0</v>
      </c>
      <c r="BC177" s="116">
        <v>0</v>
      </c>
      <c r="BD177" s="116">
        <v>0</v>
      </c>
      <c r="BE177" s="116">
        <v>0</v>
      </c>
      <c r="BF177" s="116">
        <v>0</v>
      </c>
      <c r="BG177" s="116">
        <v>0</v>
      </c>
      <c r="BH177" s="116">
        <v>0</v>
      </c>
      <c r="BI177" s="116">
        <v>0</v>
      </c>
      <c r="BL177" s="83" t="s">
        <v>221</v>
      </c>
      <c r="BM177" s="83">
        <v>0</v>
      </c>
      <c r="BN177" s="83">
        <v>0</v>
      </c>
      <c r="BO177" s="83">
        <v>0</v>
      </c>
      <c r="BP177" s="83">
        <v>0</v>
      </c>
      <c r="BR177" s="87">
        <v>0</v>
      </c>
      <c r="BS177" s="87">
        <v>0</v>
      </c>
      <c r="BT177" s="87">
        <v>0</v>
      </c>
      <c r="BU177" s="87">
        <v>0</v>
      </c>
      <c r="BV177" s="87">
        <v>0</v>
      </c>
      <c r="BW177" s="87">
        <v>0</v>
      </c>
      <c r="BX177" s="87">
        <v>0</v>
      </c>
      <c r="BY177" s="87">
        <v>0</v>
      </c>
      <c r="BZ177" s="87"/>
      <c r="CA177" s="87">
        <v>0</v>
      </c>
      <c r="CB177" s="87">
        <v>0</v>
      </c>
      <c r="CC177" s="87">
        <v>0</v>
      </c>
      <c r="CD177" s="87">
        <v>0</v>
      </c>
      <c r="CE177" s="87">
        <v>0</v>
      </c>
      <c r="CF177" s="87">
        <v>0</v>
      </c>
      <c r="CG177" s="87">
        <v>0</v>
      </c>
      <c r="CH177" s="87">
        <v>0</v>
      </c>
      <c r="CI177" s="87"/>
      <c r="CJ177" s="87">
        <v>0</v>
      </c>
      <c r="CK177" s="87">
        <v>0</v>
      </c>
      <c r="CL177" s="87">
        <v>0</v>
      </c>
      <c r="CM177" s="87">
        <v>0</v>
      </c>
      <c r="CN177" s="87">
        <v>0</v>
      </c>
      <c r="CO177" s="87">
        <v>0</v>
      </c>
      <c r="CP177" s="87">
        <v>0</v>
      </c>
      <c r="CQ177" s="87">
        <v>0</v>
      </c>
    </row>
    <row r="178" spans="2:95" ht="12.75" hidden="1" customHeight="1" x14ac:dyDescent="0.2">
      <c r="B178" s="189"/>
      <c r="C178" s="115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7"/>
      <c r="Q178" s="117"/>
      <c r="R178" s="117"/>
      <c r="S178" s="116"/>
      <c r="T178" s="117"/>
      <c r="U178" s="117"/>
      <c r="V178" s="116"/>
      <c r="W178" s="116"/>
      <c r="X178" s="116"/>
      <c r="Y178" s="231"/>
      <c r="Z178" s="118"/>
      <c r="AJ178" s="116">
        <v>0</v>
      </c>
      <c r="AK178" s="116">
        <v>0</v>
      </c>
      <c r="AL178" s="116">
        <v>0</v>
      </c>
      <c r="AM178" s="116">
        <v>0</v>
      </c>
      <c r="AN178" s="116">
        <v>0</v>
      </c>
      <c r="AO178" s="116">
        <v>0</v>
      </c>
      <c r="AP178" s="116">
        <v>0</v>
      </c>
      <c r="AQ178" s="116">
        <v>0</v>
      </c>
      <c r="AS178" s="116">
        <v>0</v>
      </c>
      <c r="AT178" s="116">
        <v>0</v>
      </c>
      <c r="AU178" s="116">
        <v>0</v>
      </c>
      <c r="AV178" s="116">
        <v>0</v>
      </c>
      <c r="AW178" s="116">
        <v>0</v>
      </c>
      <c r="AX178" s="116">
        <v>0</v>
      </c>
      <c r="AY178" s="116">
        <v>0</v>
      </c>
      <c r="AZ178" s="116">
        <v>0</v>
      </c>
      <c r="BB178" s="116">
        <v>0</v>
      </c>
      <c r="BC178" s="116">
        <v>0</v>
      </c>
      <c r="BD178" s="116">
        <v>0</v>
      </c>
      <c r="BE178" s="116">
        <v>0</v>
      </c>
      <c r="BF178" s="116">
        <v>0</v>
      </c>
      <c r="BG178" s="116">
        <v>0</v>
      </c>
      <c r="BH178" s="116">
        <v>0</v>
      </c>
      <c r="BI178" s="116">
        <v>0</v>
      </c>
      <c r="BL178" s="83" t="s">
        <v>221</v>
      </c>
      <c r="BM178" s="83">
        <v>0</v>
      </c>
      <c r="BN178" s="83">
        <v>0</v>
      </c>
      <c r="BO178" s="83">
        <v>0</v>
      </c>
      <c r="BP178" s="83">
        <v>0</v>
      </c>
      <c r="BR178" s="87">
        <v>0</v>
      </c>
      <c r="BS178" s="87">
        <v>0</v>
      </c>
      <c r="BT178" s="87">
        <v>0</v>
      </c>
      <c r="BU178" s="87">
        <v>0</v>
      </c>
      <c r="BV178" s="87">
        <v>0</v>
      </c>
      <c r="BW178" s="87">
        <v>0</v>
      </c>
      <c r="BX178" s="87">
        <v>0</v>
      </c>
      <c r="BY178" s="87">
        <v>0</v>
      </c>
      <c r="BZ178" s="87"/>
      <c r="CA178" s="87">
        <v>0</v>
      </c>
      <c r="CB178" s="87">
        <v>0</v>
      </c>
      <c r="CC178" s="87">
        <v>0</v>
      </c>
      <c r="CD178" s="87">
        <v>0</v>
      </c>
      <c r="CE178" s="87">
        <v>0</v>
      </c>
      <c r="CF178" s="87">
        <v>0</v>
      </c>
      <c r="CG178" s="87">
        <v>0</v>
      </c>
      <c r="CH178" s="87">
        <v>0</v>
      </c>
      <c r="CI178" s="87"/>
      <c r="CJ178" s="87">
        <v>0</v>
      </c>
      <c r="CK178" s="87">
        <v>0</v>
      </c>
      <c r="CL178" s="87">
        <v>0</v>
      </c>
      <c r="CM178" s="87">
        <v>0</v>
      </c>
      <c r="CN178" s="87">
        <v>0</v>
      </c>
      <c r="CO178" s="87">
        <v>0</v>
      </c>
      <c r="CP178" s="87">
        <v>0</v>
      </c>
      <c r="CQ178" s="87">
        <v>0</v>
      </c>
    </row>
    <row r="179" spans="2:95" ht="12.75" hidden="1" customHeight="1" x14ac:dyDescent="0.2">
      <c r="B179" s="189"/>
      <c r="C179" s="115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7"/>
      <c r="Q179" s="117"/>
      <c r="R179" s="117"/>
      <c r="S179" s="116"/>
      <c r="T179" s="117"/>
      <c r="U179" s="117"/>
      <c r="V179" s="116"/>
      <c r="W179" s="116"/>
      <c r="X179" s="116"/>
      <c r="Y179" s="231"/>
      <c r="Z179" s="118"/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0</v>
      </c>
      <c r="AS179" s="116">
        <v>0</v>
      </c>
      <c r="AT179" s="116">
        <v>0</v>
      </c>
      <c r="AU179" s="116">
        <v>0</v>
      </c>
      <c r="AV179" s="116">
        <v>0</v>
      </c>
      <c r="AW179" s="116">
        <v>0</v>
      </c>
      <c r="AX179" s="116">
        <v>0</v>
      </c>
      <c r="AY179" s="116">
        <v>0</v>
      </c>
      <c r="AZ179" s="116">
        <v>0</v>
      </c>
      <c r="BB179" s="116">
        <v>0</v>
      </c>
      <c r="BC179" s="116">
        <v>0</v>
      </c>
      <c r="BD179" s="116">
        <v>0</v>
      </c>
      <c r="BE179" s="116">
        <v>0</v>
      </c>
      <c r="BF179" s="116">
        <v>0</v>
      </c>
      <c r="BG179" s="116">
        <v>0</v>
      </c>
      <c r="BH179" s="116">
        <v>0</v>
      </c>
      <c r="BI179" s="116">
        <v>0</v>
      </c>
      <c r="BL179" s="83" t="s">
        <v>221</v>
      </c>
      <c r="BM179" s="83">
        <v>0</v>
      </c>
      <c r="BN179" s="83">
        <v>0</v>
      </c>
      <c r="BO179" s="83">
        <v>0</v>
      </c>
      <c r="BP179" s="83">
        <v>0</v>
      </c>
      <c r="BR179" s="87">
        <v>0</v>
      </c>
      <c r="BS179" s="87">
        <v>0</v>
      </c>
      <c r="BT179" s="87">
        <v>0</v>
      </c>
      <c r="BU179" s="87">
        <v>0</v>
      </c>
      <c r="BV179" s="87">
        <v>0</v>
      </c>
      <c r="BW179" s="87">
        <v>0</v>
      </c>
      <c r="BX179" s="87">
        <v>0</v>
      </c>
      <c r="BY179" s="87">
        <v>0</v>
      </c>
      <c r="BZ179" s="87"/>
      <c r="CA179" s="87">
        <v>0</v>
      </c>
      <c r="CB179" s="87">
        <v>0</v>
      </c>
      <c r="CC179" s="87">
        <v>0</v>
      </c>
      <c r="CD179" s="87">
        <v>0</v>
      </c>
      <c r="CE179" s="87">
        <v>0</v>
      </c>
      <c r="CF179" s="87">
        <v>0</v>
      </c>
      <c r="CG179" s="87">
        <v>0</v>
      </c>
      <c r="CH179" s="87">
        <v>0</v>
      </c>
      <c r="CI179" s="87"/>
      <c r="CJ179" s="87">
        <v>0</v>
      </c>
      <c r="CK179" s="87">
        <v>0</v>
      </c>
      <c r="CL179" s="87">
        <v>0</v>
      </c>
      <c r="CM179" s="87">
        <v>0</v>
      </c>
      <c r="CN179" s="87">
        <v>0</v>
      </c>
      <c r="CO179" s="87">
        <v>0</v>
      </c>
      <c r="CP179" s="87">
        <v>0</v>
      </c>
      <c r="CQ179" s="87">
        <v>0</v>
      </c>
    </row>
    <row r="180" spans="2:95" ht="12.75" hidden="1" customHeight="1" x14ac:dyDescent="0.2">
      <c r="B180" s="189"/>
      <c r="C180" s="115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7"/>
      <c r="Q180" s="117"/>
      <c r="R180" s="117"/>
      <c r="S180" s="116"/>
      <c r="T180" s="117"/>
      <c r="U180" s="117"/>
      <c r="V180" s="116"/>
      <c r="W180" s="116"/>
      <c r="X180" s="116"/>
      <c r="Y180" s="231"/>
      <c r="Z180" s="118"/>
      <c r="AJ180" s="116">
        <v>0</v>
      </c>
      <c r="AK180" s="116">
        <v>0</v>
      </c>
      <c r="AL180" s="116">
        <v>0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S180" s="116">
        <v>0</v>
      </c>
      <c r="AT180" s="116">
        <v>0</v>
      </c>
      <c r="AU180" s="116">
        <v>0</v>
      </c>
      <c r="AV180" s="116">
        <v>0</v>
      </c>
      <c r="AW180" s="116">
        <v>0</v>
      </c>
      <c r="AX180" s="116">
        <v>0</v>
      </c>
      <c r="AY180" s="116">
        <v>0</v>
      </c>
      <c r="AZ180" s="116">
        <v>0</v>
      </c>
      <c r="BB180" s="116">
        <v>0</v>
      </c>
      <c r="BC180" s="116">
        <v>0</v>
      </c>
      <c r="BD180" s="116">
        <v>0</v>
      </c>
      <c r="BE180" s="116">
        <v>0</v>
      </c>
      <c r="BF180" s="116">
        <v>0</v>
      </c>
      <c r="BG180" s="116">
        <v>0</v>
      </c>
      <c r="BH180" s="116">
        <v>0</v>
      </c>
      <c r="BI180" s="116">
        <v>0</v>
      </c>
      <c r="BL180" s="83" t="s">
        <v>221</v>
      </c>
      <c r="BM180" s="83">
        <v>0</v>
      </c>
      <c r="BN180" s="83">
        <v>0</v>
      </c>
      <c r="BO180" s="83">
        <v>0</v>
      </c>
      <c r="BP180" s="83">
        <v>0</v>
      </c>
      <c r="BR180" s="87">
        <v>0</v>
      </c>
      <c r="BS180" s="87">
        <v>0</v>
      </c>
      <c r="BT180" s="87">
        <v>0</v>
      </c>
      <c r="BU180" s="87">
        <v>0</v>
      </c>
      <c r="BV180" s="87">
        <v>0</v>
      </c>
      <c r="BW180" s="87">
        <v>0</v>
      </c>
      <c r="BX180" s="87">
        <v>0</v>
      </c>
      <c r="BY180" s="87">
        <v>0</v>
      </c>
      <c r="BZ180" s="87"/>
      <c r="CA180" s="87">
        <v>0</v>
      </c>
      <c r="CB180" s="87">
        <v>0</v>
      </c>
      <c r="CC180" s="87">
        <v>0</v>
      </c>
      <c r="CD180" s="87">
        <v>0</v>
      </c>
      <c r="CE180" s="87">
        <v>0</v>
      </c>
      <c r="CF180" s="87">
        <v>0</v>
      </c>
      <c r="CG180" s="87">
        <v>0</v>
      </c>
      <c r="CH180" s="87">
        <v>0</v>
      </c>
      <c r="CI180" s="87"/>
      <c r="CJ180" s="87">
        <v>0</v>
      </c>
      <c r="CK180" s="87">
        <v>0</v>
      </c>
      <c r="CL180" s="87">
        <v>0</v>
      </c>
      <c r="CM180" s="87">
        <v>0</v>
      </c>
      <c r="CN180" s="87">
        <v>0</v>
      </c>
      <c r="CO180" s="87">
        <v>0</v>
      </c>
      <c r="CP180" s="87">
        <v>0</v>
      </c>
      <c r="CQ180" s="87">
        <v>0</v>
      </c>
    </row>
    <row r="181" spans="2:95" ht="12.75" hidden="1" customHeight="1" x14ac:dyDescent="0.2">
      <c r="B181" s="189"/>
      <c r="C181" s="115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7"/>
      <c r="Q181" s="117"/>
      <c r="R181" s="117"/>
      <c r="S181" s="116"/>
      <c r="T181" s="117"/>
      <c r="U181" s="117"/>
      <c r="V181" s="116"/>
      <c r="W181" s="116"/>
      <c r="X181" s="116"/>
      <c r="Y181" s="231"/>
      <c r="Z181" s="118"/>
      <c r="AJ181" s="116">
        <v>0</v>
      </c>
      <c r="AK181" s="116">
        <v>0</v>
      </c>
      <c r="AL181" s="116">
        <v>0</v>
      </c>
      <c r="AM181" s="116">
        <v>0</v>
      </c>
      <c r="AN181" s="116">
        <v>0</v>
      </c>
      <c r="AO181" s="116">
        <v>0</v>
      </c>
      <c r="AP181" s="116">
        <v>0</v>
      </c>
      <c r="AQ181" s="116">
        <v>0</v>
      </c>
      <c r="AS181" s="116">
        <v>0</v>
      </c>
      <c r="AT181" s="116">
        <v>0</v>
      </c>
      <c r="AU181" s="116">
        <v>0</v>
      </c>
      <c r="AV181" s="116">
        <v>0</v>
      </c>
      <c r="AW181" s="116">
        <v>0</v>
      </c>
      <c r="AX181" s="116">
        <v>0</v>
      </c>
      <c r="AY181" s="116">
        <v>0</v>
      </c>
      <c r="AZ181" s="116">
        <v>0</v>
      </c>
      <c r="BB181" s="116">
        <v>0</v>
      </c>
      <c r="BC181" s="116">
        <v>0</v>
      </c>
      <c r="BD181" s="116">
        <v>0</v>
      </c>
      <c r="BE181" s="116">
        <v>0</v>
      </c>
      <c r="BF181" s="116">
        <v>0</v>
      </c>
      <c r="BG181" s="116">
        <v>0</v>
      </c>
      <c r="BH181" s="116">
        <v>0</v>
      </c>
      <c r="BI181" s="116">
        <v>0</v>
      </c>
      <c r="BL181" s="83" t="s">
        <v>221</v>
      </c>
      <c r="BM181" s="83">
        <v>0</v>
      </c>
      <c r="BN181" s="83">
        <v>0</v>
      </c>
      <c r="BO181" s="83">
        <v>0</v>
      </c>
      <c r="BP181" s="83">
        <v>0</v>
      </c>
      <c r="BR181" s="87">
        <v>0</v>
      </c>
      <c r="BS181" s="87">
        <v>0</v>
      </c>
      <c r="BT181" s="87">
        <v>0</v>
      </c>
      <c r="BU181" s="87">
        <v>0</v>
      </c>
      <c r="BV181" s="87">
        <v>0</v>
      </c>
      <c r="BW181" s="87">
        <v>0</v>
      </c>
      <c r="BX181" s="87">
        <v>0</v>
      </c>
      <c r="BY181" s="87">
        <v>0</v>
      </c>
      <c r="BZ181" s="87"/>
      <c r="CA181" s="87">
        <v>0</v>
      </c>
      <c r="CB181" s="87">
        <v>0</v>
      </c>
      <c r="CC181" s="87">
        <v>0</v>
      </c>
      <c r="CD181" s="87">
        <v>0</v>
      </c>
      <c r="CE181" s="87">
        <v>0</v>
      </c>
      <c r="CF181" s="87">
        <v>0</v>
      </c>
      <c r="CG181" s="87">
        <v>0</v>
      </c>
      <c r="CH181" s="87">
        <v>0</v>
      </c>
      <c r="CI181" s="87"/>
      <c r="CJ181" s="87">
        <v>0</v>
      </c>
      <c r="CK181" s="87">
        <v>0</v>
      </c>
      <c r="CL181" s="87">
        <v>0</v>
      </c>
      <c r="CM181" s="87">
        <v>0</v>
      </c>
      <c r="CN181" s="87">
        <v>0</v>
      </c>
      <c r="CO181" s="87">
        <v>0</v>
      </c>
      <c r="CP181" s="87">
        <v>0</v>
      </c>
      <c r="CQ181" s="87">
        <v>0</v>
      </c>
    </row>
    <row r="182" spans="2:95" ht="12.75" hidden="1" customHeight="1" x14ac:dyDescent="0.2">
      <c r="B182" s="189"/>
      <c r="C182" s="115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7"/>
      <c r="Q182" s="117"/>
      <c r="R182" s="117"/>
      <c r="S182" s="116"/>
      <c r="T182" s="117"/>
      <c r="U182" s="117"/>
      <c r="V182" s="116"/>
      <c r="W182" s="116"/>
      <c r="X182" s="116"/>
      <c r="Y182" s="231"/>
      <c r="Z182" s="118"/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S182" s="116">
        <v>0</v>
      </c>
      <c r="AT182" s="116">
        <v>0</v>
      </c>
      <c r="AU182" s="116">
        <v>0</v>
      </c>
      <c r="AV182" s="116">
        <v>0</v>
      </c>
      <c r="AW182" s="116">
        <v>0</v>
      </c>
      <c r="AX182" s="116">
        <v>0</v>
      </c>
      <c r="AY182" s="116">
        <v>0</v>
      </c>
      <c r="AZ182" s="116">
        <v>0</v>
      </c>
      <c r="BB182" s="116">
        <v>0</v>
      </c>
      <c r="BC182" s="116">
        <v>0</v>
      </c>
      <c r="BD182" s="116">
        <v>0</v>
      </c>
      <c r="BE182" s="116">
        <v>0</v>
      </c>
      <c r="BF182" s="116">
        <v>0</v>
      </c>
      <c r="BG182" s="116">
        <v>0</v>
      </c>
      <c r="BH182" s="116">
        <v>0</v>
      </c>
      <c r="BI182" s="116">
        <v>0</v>
      </c>
      <c r="BL182" s="83" t="s">
        <v>221</v>
      </c>
      <c r="BM182" s="83">
        <v>0</v>
      </c>
      <c r="BN182" s="83">
        <v>0</v>
      </c>
      <c r="BO182" s="83">
        <v>0</v>
      </c>
      <c r="BP182" s="83">
        <v>0</v>
      </c>
      <c r="BR182" s="87">
        <v>0</v>
      </c>
      <c r="BS182" s="87">
        <v>0</v>
      </c>
      <c r="BT182" s="87">
        <v>0</v>
      </c>
      <c r="BU182" s="87">
        <v>0</v>
      </c>
      <c r="BV182" s="87">
        <v>0</v>
      </c>
      <c r="BW182" s="87">
        <v>0</v>
      </c>
      <c r="BX182" s="87">
        <v>0</v>
      </c>
      <c r="BY182" s="87">
        <v>0</v>
      </c>
      <c r="BZ182" s="87"/>
      <c r="CA182" s="87">
        <v>0</v>
      </c>
      <c r="CB182" s="87">
        <v>0</v>
      </c>
      <c r="CC182" s="87">
        <v>0</v>
      </c>
      <c r="CD182" s="87">
        <v>0</v>
      </c>
      <c r="CE182" s="87">
        <v>0</v>
      </c>
      <c r="CF182" s="87">
        <v>0</v>
      </c>
      <c r="CG182" s="87">
        <v>0</v>
      </c>
      <c r="CH182" s="87">
        <v>0</v>
      </c>
      <c r="CI182" s="87"/>
      <c r="CJ182" s="87">
        <v>0</v>
      </c>
      <c r="CK182" s="87">
        <v>0</v>
      </c>
      <c r="CL182" s="87">
        <v>0</v>
      </c>
      <c r="CM182" s="87">
        <v>0</v>
      </c>
      <c r="CN182" s="87">
        <v>0</v>
      </c>
      <c r="CO182" s="87">
        <v>0</v>
      </c>
      <c r="CP182" s="87">
        <v>0</v>
      </c>
      <c r="CQ182" s="87">
        <v>0</v>
      </c>
    </row>
    <row r="183" spans="2:95" ht="12.75" hidden="1" customHeight="1" x14ac:dyDescent="0.2">
      <c r="B183" s="189"/>
      <c r="C183" s="115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7"/>
      <c r="Q183" s="117"/>
      <c r="R183" s="117"/>
      <c r="S183" s="116"/>
      <c r="T183" s="117"/>
      <c r="U183" s="117"/>
      <c r="V183" s="116"/>
      <c r="W183" s="116"/>
      <c r="X183" s="116"/>
      <c r="Y183" s="231"/>
      <c r="Z183" s="118"/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S183" s="116">
        <v>0</v>
      </c>
      <c r="AT183" s="116">
        <v>0</v>
      </c>
      <c r="AU183" s="116">
        <v>0</v>
      </c>
      <c r="AV183" s="116">
        <v>0</v>
      </c>
      <c r="AW183" s="116">
        <v>0</v>
      </c>
      <c r="AX183" s="116">
        <v>0</v>
      </c>
      <c r="AY183" s="116">
        <v>0</v>
      </c>
      <c r="AZ183" s="116">
        <v>0</v>
      </c>
      <c r="BB183" s="116">
        <v>0</v>
      </c>
      <c r="BC183" s="116">
        <v>0</v>
      </c>
      <c r="BD183" s="116">
        <v>0</v>
      </c>
      <c r="BE183" s="116">
        <v>0</v>
      </c>
      <c r="BF183" s="116">
        <v>0</v>
      </c>
      <c r="BG183" s="116">
        <v>0</v>
      </c>
      <c r="BH183" s="116">
        <v>0</v>
      </c>
      <c r="BI183" s="116">
        <v>0</v>
      </c>
      <c r="BL183" s="83" t="s">
        <v>221</v>
      </c>
      <c r="BM183" s="83">
        <v>0</v>
      </c>
      <c r="BN183" s="83">
        <v>0</v>
      </c>
      <c r="BO183" s="83">
        <v>0</v>
      </c>
      <c r="BP183" s="83">
        <v>0</v>
      </c>
      <c r="BR183" s="87">
        <v>0</v>
      </c>
      <c r="BS183" s="87">
        <v>0</v>
      </c>
      <c r="BT183" s="87">
        <v>0</v>
      </c>
      <c r="BU183" s="87">
        <v>0</v>
      </c>
      <c r="BV183" s="87">
        <v>0</v>
      </c>
      <c r="BW183" s="87">
        <v>0</v>
      </c>
      <c r="BX183" s="87">
        <v>0</v>
      </c>
      <c r="BY183" s="87">
        <v>0</v>
      </c>
      <c r="BZ183" s="87"/>
      <c r="CA183" s="87">
        <v>0</v>
      </c>
      <c r="CB183" s="87">
        <v>0</v>
      </c>
      <c r="CC183" s="87">
        <v>0</v>
      </c>
      <c r="CD183" s="87">
        <v>0</v>
      </c>
      <c r="CE183" s="87">
        <v>0</v>
      </c>
      <c r="CF183" s="87">
        <v>0</v>
      </c>
      <c r="CG183" s="87">
        <v>0</v>
      </c>
      <c r="CH183" s="87">
        <v>0</v>
      </c>
      <c r="CI183" s="87"/>
      <c r="CJ183" s="87">
        <v>0</v>
      </c>
      <c r="CK183" s="87">
        <v>0</v>
      </c>
      <c r="CL183" s="87">
        <v>0</v>
      </c>
      <c r="CM183" s="87">
        <v>0</v>
      </c>
      <c r="CN183" s="87">
        <v>0</v>
      </c>
      <c r="CO183" s="87">
        <v>0</v>
      </c>
      <c r="CP183" s="87">
        <v>0</v>
      </c>
      <c r="CQ183" s="87">
        <v>0</v>
      </c>
    </row>
    <row r="184" spans="2:95" ht="12.75" hidden="1" customHeight="1" x14ac:dyDescent="0.2">
      <c r="B184" s="189"/>
      <c r="C184" s="115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7"/>
      <c r="Q184" s="117"/>
      <c r="R184" s="117"/>
      <c r="S184" s="116"/>
      <c r="T184" s="117"/>
      <c r="U184" s="117"/>
      <c r="V184" s="116"/>
      <c r="W184" s="116"/>
      <c r="X184" s="116"/>
      <c r="Y184" s="231"/>
      <c r="Z184" s="118"/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S184" s="116">
        <v>0</v>
      </c>
      <c r="AT184" s="116">
        <v>0</v>
      </c>
      <c r="AU184" s="116">
        <v>0</v>
      </c>
      <c r="AV184" s="116">
        <v>0</v>
      </c>
      <c r="AW184" s="116">
        <v>0</v>
      </c>
      <c r="AX184" s="116">
        <v>0</v>
      </c>
      <c r="AY184" s="116">
        <v>0</v>
      </c>
      <c r="AZ184" s="116">
        <v>0</v>
      </c>
      <c r="BB184" s="116">
        <v>0</v>
      </c>
      <c r="BC184" s="116">
        <v>0</v>
      </c>
      <c r="BD184" s="116">
        <v>0</v>
      </c>
      <c r="BE184" s="116">
        <v>0</v>
      </c>
      <c r="BF184" s="116">
        <v>0</v>
      </c>
      <c r="BG184" s="116">
        <v>0</v>
      </c>
      <c r="BH184" s="116">
        <v>0</v>
      </c>
      <c r="BI184" s="116">
        <v>0</v>
      </c>
      <c r="BL184" s="83" t="s">
        <v>221</v>
      </c>
      <c r="BM184" s="83">
        <v>0</v>
      </c>
      <c r="BN184" s="83">
        <v>0</v>
      </c>
      <c r="BO184" s="83">
        <v>0</v>
      </c>
      <c r="BP184" s="83">
        <v>0</v>
      </c>
      <c r="BR184" s="87">
        <v>0</v>
      </c>
      <c r="BS184" s="87">
        <v>0</v>
      </c>
      <c r="BT184" s="87">
        <v>0</v>
      </c>
      <c r="BU184" s="87">
        <v>0</v>
      </c>
      <c r="BV184" s="87">
        <v>0</v>
      </c>
      <c r="BW184" s="87">
        <v>0</v>
      </c>
      <c r="BX184" s="87">
        <v>0</v>
      </c>
      <c r="BY184" s="87">
        <v>0</v>
      </c>
      <c r="BZ184" s="87"/>
      <c r="CA184" s="87">
        <v>0</v>
      </c>
      <c r="CB184" s="87">
        <v>0</v>
      </c>
      <c r="CC184" s="87">
        <v>0</v>
      </c>
      <c r="CD184" s="87">
        <v>0</v>
      </c>
      <c r="CE184" s="87">
        <v>0</v>
      </c>
      <c r="CF184" s="87">
        <v>0</v>
      </c>
      <c r="CG184" s="87">
        <v>0</v>
      </c>
      <c r="CH184" s="87">
        <v>0</v>
      </c>
      <c r="CI184" s="87"/>
      <c r="CJ184" s="87">
        <v>0</v>
      </c>
      <c r="CK184" s="87">
        <v>0</v>
      </c>
      <c r="CL184" s="87">
        <v>0</v>
      </c>
      <c r="CM184" s="87">
        <v>0</v>
      </c>
      <c r="CN184" s="87">
        <v>0</v>
      </c>
      <c r="CO184" s="87">
        <v>0</v>
      </c>
      <c r="CP184" s="87">
        <v>0</v>
      </c>
      <c r="CQ184" s="87">
        <v>0</v>
      </c>
    </row>
    <row r="185" spans="2:95" ht="12.75" hidden="1" customHeight="1" x14ac:dyDescent="0.2">
      <c r="B185" s="189"/>
      <c r="C185" s="115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7"/>
      <c r="Q185" s="117"/>
      <c r="R185" s="117"/>
      <c r="S185" s="116"/>
      <c r="T185" s="117"/>
      <c r="U185" s="117"/>
      <c r="V185" s="116"/>
      <c r="W185" s="116"/>
      <c r="X185" s="116"/>
      <c r="Y185" s="231"/>
      <c r="Z185" s="118"/>
      <c r="AJ185" s="116">
        <v>0</v>
      </c>
      <c r="AK185" s="116">
        <v>0</v>
      </c>
      <c r="AL185" s="116">
        <v>0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S185" s="116">
        <v>0</v>
      </c>
      <c r="AT185" s="116">
        <v>0</v>
      </c>
      <c r="AU185" s="116">
        <v>0</v>
      </c>
      <c r="AV185" s="116">
        <v>0</v>
      </c>
      <c r="AW185" s="116">
        <v>0</v>
      </c>
      <c r="AX185" s="116">
        <v>0</v>
      </c>
      <c r="AY185" s="116">
        <v>0</v>
      </c>
      <c r="AZ185" s="116">
        <v>0</v>
      </c>
      <c r="BB185" s="116">
        <v>0</v>
      </c>
      <c r="BC185" s="116">
        <v>0</v>
      </c>
      <c r="BD185" s="116">
        <v>0</v>
      </c>
      <c r="BE185" s="116">
        <v>0</v>
      </c>
      <c r="BF185" s="116">
        <v>0</v>
      </c>
      <c r="BG185" s="116">
        <v>0</v>
      </c>
      <c r="BH185" s="116">
        <v>0</v>
      </c>
      <c r="BI185" s="116">
        <v>0</v>
      </c>
      <c r="BL185" s="83" t="s">
        <v>221</v>
      </c>
      <c r="BM185" s="83">
        <v>0</v>
      </c>
      <c r="BN185" s="83">
        <v>0</v>
      </c>
      <c r="BO185" s="83">
        <v>0</v>
      </c>
      <c r="BP185" s="83">
        <v>0</v>
      </c>
      <c r="BR185" s="87">
        <v>0</v>
      </c>
      <c r="BS185" s="87">
        <v>0</v>
      </c>
      <c r="BT185" s="87">
        <v>0</v>
      </c>
      <c r="BU185" s="87">
        <v>0</v>
      </c>
      <c r="BV185" s="87">
        <v>0</v>
      </c>
      <c r="BW185" s="87">
        <v>0</v>
      </c>
      <c r="BX185" s="87">
        <v>0</v>
      </c>
      <c r="BY185" s="87">
        <v>0</v>
      </c>
      <c r="BZ185" s="87"/>
      <c r="CA185" s="87">
        <v>0</v>
      </c>
      <c r="CB185" s="87">
        <v>0</v>
      </c>
      <c r="CC185" s="87">
        <v>0</v>
      </c>
      <c r="CD185" s="87">
        <v>0</v>
      </c>
      <c r="CE185" s="87">
        <v>0</v>
      </c>
      <c r="CF185" s="87">
        <v>0</v>
      </c>
      <c r="CG185" s="87">
        <v>0</v>
      </c>
      <c r="CH185" s="87">
        <v>0</v>
      </c>
      <c r="CI185" s="87"/>
      <c r="CJ185" s="87">
        <v>0</v>
      </c>
      <c r="CK185" s="87">
        <v>0</v>
      </c>
      <c r="CL185" s="87">
        <v>0</v>
      </c>
      <c r="CM185" s="87">
        <v>0</v>
      </c>
      <c r="CN185" s="87">
        <v>0</v>
      </c>
      <c r="CO185" s="87">
        <v>0</v>
      </c>
      <c r="CP185" s="87">
        <v>0</v>
      </c>
      <c r="CQ185" s="87">
        <v>0</v>
      </c>
    </row>
    <row r="186" spans="2:95" ht="12.75" hidden="1" customHeight="1" x14ac:dyDescent="0.2">
      <c r="B186" s="189"/>
      <c r="C186" s="115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7"/>
      <c r="Q186" s="117"/>
      <c r="R186" s="117"/>
      <c r="S186" s="116"/>
      <c r="T186" s="117"/>
      <c r="U186" s="117"/>
      <c r="V186" s="116"/>
      <c r="W186" s="116"/>
      <c r="X186" s="116"/>
      <c r="Y186" s="231"/>
      <c r="Z186" s="118"/>
      <c r="AJ186" s="116">
        <v>0</v>
      </c>
      <c r="AK186" s="116">
        <v>0</v>
      </c>
      <c r="AL186" s="116">
        <v>0</v>
      </c>
      <c r="AM186" s="116">
        <v>0</v>
      </c>
      <c r="AN186" s="116">
        <v>0</v>
      </c>
      <c r="AO186" s="116">
        <v>0</v>
      </c>
      <c r="AP186" s="116">
        <v>0</v>
      </c>
      <c r="AQ186" s="116">
        <v>0</v>
      </c>
      <c r="AS186" s="116">
        <v>0</v>
      </c>
      <c r="AT186" s="116">
        <v>0</v>
      </c>
      <c r="AU186" s="116">
        <v>0</v>
      </c>
      <c r="AV186" s="116">
        <v>0</v>
      </c>
      <c r="AW186" s="116">
        <v>0</v>
      </c>
      <c r="AX186" s="116">
        <v>0</v>
      </c>
      <c r="AY186" s="116">
        <v>0</v>
      </c>
      <c r="AZ186" s="116">
        <v>0</v>
      </c>
      <c r="BB186" s="116">
        <v>0</v>
      </c>
      <c r="BC186" s="116">
        <v>0</v>
      </c>
      <c r="BD186" s="116">
        <v>0</v>
      </c>
      <c r="BE186" s="116">
        <v>0</v>
      </c>
      <c r="BF186" s="116">
        <v>0</v>
      </c>
      <c r="BG186" s="116">
        <v>0</v>
      </c>
      <c r="BH186" s="116">
        <v>0</v>
      </c>
      <c r="BI186" s="116">
        <v>0</v>
      </c>
      <c r="BL186" s="83" t="s">
        <v>221</v>
      </c>
      <c r="BM186" s="83">
        <v>0</v>
      </c>
      <c r="BN186" s="83">
        <v>0</v>
      </c>
      <c r="BO186" s="83">
        <v>0</v>
      </c>
      <c r="BP186" s="83">
        <v>0</v>
      </c>
      <c r="BR186" s="87">
        <v>0</v>
      </c>
      <c r="BS186" s="87">
        <v>0</v>
      </c>
      <c r="BT186" s="87">
        <v>0</v>
      </c>
      <c r="BU186" s="87">
        <v>0</v>
      </c>
      <c r="BV186" s="87">
        <v>0</v>
      </c>
      <c r="BW186" s="87">
        <v>0</v>
      </c>
      <c r="BX186" s="87">
        <v>0</v>
      </c>
      <c r="BY186" s="87">
        <v>0</v>
      </c>
      <c r="BZ186" s="87"/>
      <c r="CA186" s="87">
        <v>0</v>
      </c>
      <c r="CB186" s="87">
        <v>0</v>
      </c>
      <c r="CC186" s="87">
        <v>0</v>
      </c>
      <c r="CD186" s="87">
        <v>0</v>
      </c>
      <c r="CE186" s="87">
        <v>0</v>
      </c>
      <c r="CF186" s="87">
        <v>0</v>
      </c>
      <c r="CG186" s="87">
        <v>0</v>
      </c>
      <c r="CH186" s="87">
        <v>0</v>
      </c>
      <c r="CI186" s="87"/>
      <c r="CJ186" s="87">
        <v>0</v>
      </c>
      <c r="CK186" s="87">
        <v>0</v>
      </c>
      <c r="CL186" s="87">
        <v>0</v>
      </c>
      <c r="CM186" s="87">
        <v>0</v>
      </c>
      <c r="CN186" s="87">
        <v>0</v>
      </c>
      <c r="CO186" s="87">
        <v>0</v>
      </c>
      <c r="CP186" s="87">
        <v>0</v>
      </c>
      <c r="CQ186" s="87">
        <v>0</v>
      </c>
    </row>
    <row r="187" spans="2:95" ht="12.75" hidden="1" customHeight="1" x14ac:dyDescent="0.2">
      <c r="B187" s="189"/>
      <c r="C187" s="115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7"/>
      <c r="Q187" s="117"/>
      <c r="R187" s="117"/>
      <c r="S187" s="116"/>
      <c r="T187" s="117"/>
      <c r="U187" s="117"/>
      <c r="V187" s="116"/>
      <c r="W187" s="116"/>
      <c r="X187" s="116"/>
      <c r="Y187" s="231"/>
      <c r="Z187" s="118"/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S187" s="116">
        <v>0</v>
      </c>
      <c r="AT187" s="116">
        <v>0</v>
      </c>
      <c r="AU187" s="116">
        <v>0</v>
      </c>
      <c r="AV187" s="116">
        <v>0</v>
      </c>
      <c r="AW187" s="116">
        <v>0</v>
      </c>
      <c r="AX187" s="116">
        <v>0</v>
      </c>
      <c r="AY187" s="116">
        <v>0</v>
      </c>
      <c r="AZ187" s="116">
        <v>0</v>
      </c>
      <c r="BB187" s="116">
        <v>0</v>
      </c>
      <c r="BC187" s="116">
        <v>0</v>
      </c>
      <c r="BD187" s="116">
        <v>0</v>
      </c>
      <c r="BE187" s="116">
        <v>0</v>
      </c>
      <c r="BF187" s="116">
        <v>0</v>
      </c>
      <c r="BG187" s="116">
        <v>0</v>
      </c>
      <c r="BH187" s="116">
        <v>0</v>
      </c>
      <c r="BI187" s="116">
        <v>0</v>
      </c>
      <c r="BL187" s="83" t="s">
        <v>221</v>
      </c>
      <c r="BM187" s="83">
        <v>0</v>
      </c>
      <c r="BN187" s="83">
        <v>0</v>
      </c>
      <c r="BO187" s="83">
        <v>0</v>
      </c>
      <c r="BP187" s="83">
        <v>0</v>
      </c>
      <c r="BR187" s="87">
        <v>0</v>
      </c>
      <c r="BS187" s="87">
        <v>0</v>
      </c>
      <c r="BT187" s="87">
        <v>0</v>
      </c>
      <c r="BU187" s="87">
        <v>0</v>
      </c>
      <c r="BV187" s="87">
        <v>0</v>
      </c>
      <c r="BW187" s="87">
        <v>0</v>
      </c>
      <c r="BX187" s="87">
        <v>0</v>
      </c>
      <c r="BY187" s="87">
        <v>0</v>
      </c>
      <c r="BZ187" s="87"/>
      <c r="CA187" s="87">
        <v>0</v>
      </c>
      <c r="CB187" s="87">
        <v>0</v>
      </c>
      <c r="CC187" s="87">
        <v>0</v>
      </c>
      <c r="CD187" s="87">
        <v>0</v>
      </c>
      <c r="CE187" s="87">
        <v>0</v>
      </c>
      <c r="CF187" s="87">
        <v>0</v>
      </c>
      <c r="CG187" s="87">
        <v>0</v>
      </c>
      <c r="CH187" s="87">
        <v>0</v>
      </c>
      <c r="CI187" s="87"/>
      <c r="CJ187" s="87">
        <v>0</v>
      </c>
      <c r="CK187" s="87">
        <v>0</v>
      </c>
      <c r="CL187" s="87">
        <v>0</v>
      </c>
      <c r="CM187" s="87">
        <v>0</v>
      </c>
      <c r="CN187" s="87">
        <v>0</v>
      </c>
      <c r="CO187" s="87">
        <v>0</v>
      </c>
      <c r="CP187" s="87">
        <v>0</v>
      </c>
      <c r="CQ187" s="87">
        <v>0</v>
      </c>
    </row>
    <row r="188" spans="2:95" ht="12.75" hidden="1" customHeight="1" x14ac:dyDescent="0.2">
      <c r="B188" s="189"/>
      <c r="C188" s="115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7"/>
      <c r="Q188" s="117"/>
      <c r="R188" s="117"/>
      <c r="S188" s="116"/>
      <c r="T188" s="117"/>
      <c r="U188" s="117"/>
      <c r="V188" s="116"/>
      <c r="W188" s="116"/>
      <c r="X188" s="116"/>
      <c r="Y188" s="231"/>
      <c r="Z188" s="118"/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S188" s="116">
        <v>0</v>
      </c>
      <c r="AT188" s="116">
        <v>0</v>
      </c>
      <c r="AU188" s="116">
        <v>0</v>
      </c>
      <c r="AV188" s="116">
        <v>0</v>
      </c>
      <c r="AW188" s="116">
        <v>0</v>
      </c>
      <c r="AX188" s="116">
        <v>0</v>
      </c>
      <c r="AY188" s="116">
        <v>0</v>
      </c>
      <c r="AZ188" s="116">
        <v>0</v>
      </c>
      <c r="BB188" s="116">
        <v>0</v>
      </c>
      <c r="BC188" s="116">
        <v>0</v>
      </c>
      <c r="BD188" s="116">
        <v>0</v>
      </c>
      <c r="BE188" s="116">
        <v>0</v>
      </c>
      <c r="BF188" s="116">
        <v>0</v>
      </c>
      <c r="BG188" s="116">
        <v>0</v>
      </c>
      <c r="BH188" s="116">
        <v>0</v>
      </c>
      <c r="BI188" s="116">
        <v>0</v>
      </c>
      <c r="BL188" s="83" t="s">
        <v>221</v>
      </c>
      <c r="BM188" s="83">
        <v>0</v>
      </c>
      <c r="BN188" s="83">
        <v>0</v>
      </c>
      <c r="BO188" s="83">
        <v>0</v>
      </c>
      <c r="BP188" s="83">
        <v>0</v>
      </c>
      <c r="BR188" s="87">
        <v>0</v>
      </c>
      <c r="BS188" s="87">
        <v>0</v>
      </c>
      <c r="BT188" s="87">
        <v>0</v>
      </c>
      <c r="BU188" s="87">
        <v>0</v>
      </c>
      <c r="BV188" s="87">
        <v>0</v>
      </c>
      <c r="BW188" s="87">
        <v>0</v>
      </c>
      <c r="BX188" s="87">
        <v>0</v>
      </c>
      <c r="BY188" s="87">
        <v>0</v>
      </c>
      <c r="BZ188" s="87"/>
      <c r="CA188" s="87">
        <v>0</v>
      </c>
      <c r="CB188" s="87">
        <v>0</v>
      </c>
      <c r="CC188" s="87">
        <v>0</v>
      </c>
      <c r="CD188" s="87">
        <v>0</v>
      </c>
      <c r="CE188" s="87">
        <v>0</v>
      </c>
      <c r="CF188" s="87">
        <v>0</v>
      </c>
      <c r="CG188" s="87">
        <v>0</v>
      </c>
      <c r="CH188" s="87">
        <v>0</v>
      </c>
      <c r="CI188" s="87"/>
      <c r="CJ188" s="87">
        <v>0</v>
      </c>
      <c r="CK188" s="87">
        <v>0</v>
      </c>
      <c r="CL188" s="87">
        <v>0</v>
      </c>
      <c r="CM188" s="87">
        <v>0</v>
      </c>
      <c r="CN188" s="87">
        <v>0</v>
      </c>
      <c r="CO188" s="87">
        <v>0</v>
      </c>
      <c r="CP188" s="87">
        <v>0</v>
      </c>
      <c r="CQ188" s="87">
        <v>0</v>
      </c>
    </row>
    <row r="189" spans="2:95" ht="12.75" hidden="1" customHeight="1" x14ac:dyDescent="0.2">
      <c r="B189" s="189"/>
      <c r="C189" s="115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7"/>
      <c r="Q189" s="117"/>
      <c r="R189" s="117"/>
      <c r="S189" s="116"/>
      <c r="T189" s="117"/>
      <c r="U189" s="117"/>
      <c r="V189" s="116"/>
      <c r="W189" s="116"/>
      <c r="X189" s="116"/>
      <c r="Y189" s="231"/>
      <c r="Z189" s="118"/>
      <c r="AJ189" s="116">
        <v>0</v>
      </c>
      <c r="AK189" s="116">
        <v>0</v>
      </c>
      <c r="AL189" s="116">
        <v>0</v>
      </c>
      <c r="AM189" s="116">
        <v>0</v>
      </c>
      <c r="AN189" s="116">
        <v>0</v>
      </c>
      <c r="AO189" s="116">
        <v>0</v>
      </c>
      <c r="AP189" s="116">
        <v>0</v>
      </c>
      <c r="AQ189" s="116">
        <v>0</v>
      </c>
      <c r="AS189" s="116">
        <v>0</v>
      </c>
      <c r="AT189" s="116">
        <v>0</v>
      </c>
      <c r="AU189" s="116">
        <v>0</v>
      </c>
      <c r="AV189" s="116">
        <v>0</v>
      </c>
      <c r="AW189" s="116">
        <v>0</v>
      </c>
      <c r="AX189" s="116">
        <v>0</v>
      </c>
      <c r="AY189" s="116">
        <v>0</v>
      </c>
      <c r="AZ189" s="116">
        <v>0</v>
      </c>
      <c r="BB189" s="116">
        <v>0</v>
      </c>
      <c r="BC189" s="116">
        <v>0</v>
      </c>
      <c r="BD189" s="116">
        <v>0</v>
      </c>
      <c r="BE189" s="116">
        <v>0</v>
      </c>
      <c r="BF189" s="116">
        <v>0</v>
      </c>
      <c r="BG189" s="116">
        <v>0</v>
      </c>
      <c r="BH189" s="116">
        <v>0</v>
      </c>
      <c r="BI189" s="116">
        <v>0</v>
      </c>
      <c r="BL189" s="83" t="s">
        <v>221</v>
      </c>
      <c r="BM189" s="83">
        <v>0</v>
      </c>
      <c r="BN189" s="83">
        <v>0</v>
      </c>
      <c r="BO189" s="83">
        <v>0</v>
      </c>
      <c r="BP189" s="83">
        <v>0</v>
      </c>
      <c r="BR189" s="87">
        <v>0</v>
      </c>
      <c r="BS189" s="87">
        <v>0</v>
      </c>
      <c r="BT189" s="87">
        <v>0</v>
      </c>
      <c r="BU189" s="87">
        <v>0</v>
      </c>
      <c r="BV189" s="87">
        <v>0</v>
      </c>
      <c r="BW189" s="87">
        <v>0</v>
      </c>
      <c r="BX189" s="87">
        <v>0</v>
      </c>
      <c r="BY189" s="87">
        <v>0</v>
      </c>
      <c r="BZ189" s="87"/>
      <c r="CA189" s="87">
        <v>0</v>
      </c>
      <c r="CB189" s="87">
        <v>0</v>
      </c>
      <c r="CC189" s="87">
        <v>0</v>
      </c>
      <c r="CD189" s="87">
        <v>0</v>
      </c>
      <c r="CE189" s="87">
        <v>0</v>
      </c>
      <c r="CF189" s="87">
        <v>0</v>
      </c>
      <c r="CG189" s="87">
        <v>0</v>
      </c>
      <c r="CH189" s="87">
        <v>0</v>
      </c>
      <c r="CI189" s="87"/>
      <c r="CJ189" s="87">
        <v>0</v>
      </c>
      <c r="CK189" s="87">
        <v>0</v>
      </c>
      <c r="CL189" s="87">
        <v>0</v>
      </c>
      <c r="CM189" s="87">
        <v>0</v>
      </c>
      <c r="CN189" s="87">
        <v>0</v>
      </c>
      <c r="CO189" s="87">
        <v>0</v>
      </c>
      <c r="CP189" s="87">
        <v>0</v>
      </c>
      <c r="CQ189" s="87">
        <v>0</v>
      </c>
    </row>
    <row r="190" spans="2:95" ht="12.75" hidden="1" customHeight="1" x14ac:dyDescent="0.2">
      <c r="B190" s="189"/>
      <c r="C190" s="115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7"/>
      <c r="Q190" s="117"/>
      <c r="R190" s="117"/>
      <c r="S190" s="116"/>
      <c r="T190" s="117"/>
      <c r="U190" s="117"/>
      <c r="V190" s="116"/>
      <c r="W190" s="116"/>
      <c r="X190" s="116"/>
      <c r="Y190" s="231"/>
      <c r="Z190" s="118"/>
      <c r="AJ190" s="116">
        <v>0</v>
      </c>
      <c r="AK190" s="116">
        <v>0</v>
      </c>
      <c r="AL190" s="116">
        <v>0</v>
      </c>
      <c r="AM190" s="116">
        <v>0</v>
      </c>
      <c r="AN190" s="116">
        <v>0</v>
      </c>
      <c r="AO190" s="116">
        <v>0</v>
      </c>
      <c r="AP190" s="116">
        <v>0</v>
      </c>
      <c r="AQ190" s="116">
        <v>0</v>
      </c>
      <c r="AS190" s="116">
        <v>0</v>
      </c>
      <c r="AT190" s="116">
        <v>0</v>
      </c>
      <c r="AU190" s="116">
        <v>0</v>
      </c>
      <c r="AV190" s="116">
        <v>0</v>
      </c>
      <c r="AW190" s="116">
        <v>0</v>
      </c>
      <c r="AX190" s="116">
        <v>0</v>
      </c>
      <c r="AY190" s="116">
        <v>0</v>
      </c>
      <c r="AZ190" s="116">
        <v>0</v>
      </c>
      <c r="BB190" s="116">
        <v>0</v>
      </c>
      <c r="BC190" s="116">
        <v>0</v>
      </c>
      <c r="BD190" s="116">
        <v>0</v>
      </c>
      <c r="BE190" s="116">
        <v>0</v>
      </c>
      <c r="BF190" s="116">
        <v>0</v>
      </c>
      <c r="BG190" s="116">
        <v>0</v>
      </c>
      <c r="BH190" s="116">
        <v>0</v>
      </c>
      <c r="BI190" s="116">
        <v>0</v>
      </c>
      <c r="BL190" s="83" t="s">
        <v>221</v>
      </c>
      <c r="BM190" s="83">
        <v>0</v>
      </c>
      <c r="BN190" s="83">
        <v>0</v>
      </c>
      <c r="BO190" s="83">
        <v>0</v>
      </c>
      <c r="BP190" s="83">
        <v>0</v>
      </c>
      <c r="BR190" s="87">
        <v>0</v>
      </c>
      <c r="BS190" s="87">
        <v>0</v>
      </c>
      <c r="BT190" s="87">
        <v>0</v>
      </c>
      <c r="BU190" s="87">
        <v>0</v>
      </c>
      <c r="BV190" s="87">
        <v>0</v>
      </c>
      <c r="BW190" s="87">
        <v>0</v>
      </c>
      <c r="BX190" s="87">
        <v>0</v>
      </c>
      <c r="BY190" s="87">
        <v>0</v>
      </c>
      <c r="BZ190" s="87"/>
      <c r="CA190" s="87">
        <v>0</v>
      </c>
      <c r="CB190" s="87">
        <v>0</v>
      </c>
      <c r="CC190" s="87">
        <v>0</v>
      </c>
      <c r="CD190" s="87">
        <v>0</v>
      </c>
      <c r="CE190" s="87">
        <v>0</v>
      </c>
      <c r="CF190" s="87">
        <v>0</v>
      </c>
      <c r="CG190" s="87">
        <v>0</v>
      </c>
      <c r="CH190" s="87">
        <v>0</v>
      </c>
      <c r="CI190" s="87"/>
      <c r="CJ190" s="87">
        <v>0</v>
      </c>
      <c r="CK190" s="87">
        <v>0</v>
      </c>
      <c r="CL190" s="87">
        <v>0</v>
      </c>
      <c r="CM190" s="87">
        <v>0</v>
      </c>
      <c r="CN190" s="87">
        <v>0</v>
      </c>
      <c r="CO190" s="87">
        <v>0</v>
      </c>
      <c r="CP190" s="87">
        <v>0</v>
      </c>
      <c r="CQ190" s="87">
        <v>0</v>
      </c>
    </row>
    <row r="191" spans="2:95" ht="12.75" hidden="1" customHeight="1" x14ac:dyDescent="0.2">
      <c r="B191" s="189"/>
      <c r="C191" s="115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7"/>
      <c r="Q191" s="117"/>
      <c r="R191" s="117"/>
      <c r="S191" s="116"/>
      <c r="T191" s="117"/>
      <c r="U191" s="117"/>
      <c r="V191" s="116"/>
      <c r="W191" s="116"/>
      <c r="X191" s="116"/>
      <c r="Y191" s="231"/>
      <c r="Z191" s="118"/>
      <c r="AJ191" s="116">
        <v>0</v>
      </c>
      <c r="AK191" s="116">
        <v>0</v>
      </c>
      <c r="AL191" s="116">
        <v>0</v>
      </c>
      <c r="AM191" s="116">
        <v>0</v>
      </c>
      <c r="AN191" s="116">
        <v>0</v>
      </c>
      <c r="AO191" s="116">
        <v>0</v>
      </c>
      <c r="AP191" s="116">
        <v>0</v>
      </c>
      <c r="AQ191" s="116">
        <v>0</v>
      </c>
      <c r="AS191" s="116">
        <v>0</v>
      </c>
      <c r="AT191" s="116">
        <v>0</v>
      </c>
      <c r="AU191" s="116">
        <v>0</v>
      </c>
      <c r="AV191" s="116">
        <v>0</v>
      </c>
      <c r="AW191" s="116">
        <v>0</v>
      </c>
      <c r="AX191" s="116">
        <v>0</v>
      </c>
      <c r="AY191" s="116">
        <v>0</v>
      </c>
      <c r="AZ191" s="116">
        <v>0</v>
      </c>
      <c r="BB191" s="116">
        <v>0</v>
      </c>
      <c r="BC191" s="116">
        <v>0</v>
      </c>
      <c r="BD191" s="116">
        <v>0</v>
      </c>
      <c r="BE191" s="116">
        <v>0</v>
      </c>
      <c r="BF191" s="116">
        <v>0</v>
      </c>
      <c r="BG191" s="116">
        <v>0</v>
      </c>
      <c r="BH191" s="116">
        <v>0</v>
      </c>
      <c r="BI191" s="116">
        <v>0</v>
      </c>
      <c r="BL191" s="83" t="s">
        <v>221</v>
      </c>
      <c r="BM191" s="83">
        <v>0</v>
      </c>
      <c r="BN191" s="83">
        <v>0</v>
      </c>
      <c r="BO191" s="83">
        <v>0</v>
      </c>
      <c r="BP191" s="83">
        <v>0</v>
      </c>
      <c r="BR191" s="87">
        <v>0</v>
      </c>
      <c r="BS191" s="87">
        <v>0</v>
      </c>
      <c r="BT191" s="87">
        <v>0</v>
      </c>
      <c r="BU191" s="87">
        <v>0</v>
      </c>
      <c r="BV191" s="87">
        <v>0</v>
      </c>
      <c r="BW191" s="87">
        <v>0</v>
      </c>
      <c r="BX191" s="87">
        <v>0</v>
      </c>
      <c r="BY191" s="87">
        <v>0</v>
      </c>
      <c r="BZ191" s="87"/>
      <c r="CA191" s="87">
        <v>0</v>
      </c>
      <c r="CB191" s="87">
        <v>0</v>
      </c>
      <c r="CC191" s="87">
        <v>0</v>
      </c>
      <c r="CD191" s="87">
        <v>0</v>
      </c>
      <c r="CE191" s="87">
        <v>0</v>
      </c>
      <c r="CF191" s="87">
        <v>0</v>
      </c>
      <c r="CG191" s="87">
        <v>0</v>
      </c>
      <c r="CH191" s="87">
        <v>0</v>
      </c>
      <c r="CI191" s="87"/>
      <c r="CJ191" s="87">
        <v>0</v>
      </c>
      <c r="CK191" s="87">
        <v>0</v>
      </c>
      <c r="CL191" s="87">
        <v>0</v>
      </c>
      <c r="CM191" s="87">
        <v>0</v>
      </c>
      <c r="CN191" s="87">
        <v>0</v>
      </c>
      <c r="CO191" s="87">
        <v>0</v>
      </c>
      <c r="CP191" s="87">
        <v>0</v>
      </c>
      <c r="CQ191" s="87">
        <v>0</v>
      </c>
    </row>
    <row r="192" spans="2:95" ht="12.75" hidden="1" customHeight="1" x14ac:dyDescent="0.2">
      <c r="B192" s="189"/>
      <c r="C192" s="115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7"/>
      <c r="Q192" s="117"/>
      <c r="R192" s="117"/>
      <c r="S192" s="116"/>
      <c r="T192" s="117"/>
      <c r="U192" s="117"/>
      <c r="V192" s="116"/>
      <c r="W192" s="116"/>
      <c r="X192" s="116"/>
      <c r="Y192" s="231"/>
      <c r="Z192" s="118"/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S192" s="116">
        <v>0</v>
      </c>
      <c r="AT192" s="116">
        <v>0</v>
      </c>
      <c r="AU192" s="116">
        <v>0</v>
      </c>
      <c r="AV192" s="116">
        <v>0</v>
      </c>
      <c r="AW192" s="116">
        <v>0</v>
      </c>
      <c r="AX192" s="116">
        <v>0</v>
      </c>
      <c r="AY192" s="116">
        <v>0</v>
      </c>
      <c r="AZ192" s="116">
        <v>0</v>
      </c>
      <c r="BB192" s="116">
        <v>0</v>
      </c>
      <c r="BC192" s="116">
        <v>0</v>
      </c>
      <c r="BD192" s="116">
        <v>0</v>
      </c>
      <c r="BE192" s="116">
        <v>0</v>
      </c>
      <c r="BF192" s="116">
        <v>0</v>
      </c>
      <c r="BG192" s="116">
        <v>0</v>
      </c>
      <c r="BH192" s="116">
        <v>0</v>
      </c>
      <c r="BI192" s="116">
        <v>0</v>
      </c>
      <c r="BL192" s="83" t="s">
        <v>221</v>
      </c>
      <c r="BM192" s="83">
        <v>0</v>
      </c>
      <c r="BN192" s="83">
        <v>0</v>
      </c>
      <c r="BO192" s="83">
        <v>0</v>
      </c>
      <c r="BP192" s="83">
        <v>0</v>
      </c>
      <c r="BR192" s="87">
        <v>0</v>
      </c>
      <c r="BS192" s="87">
        <v>0</v>
      </c>
      <c r="BT192" s="87">
        <v>0</v>
      </c>
      <c r="BU192" s="87">
        <v>0</v>
      </c>
      <c r="BV192" s="87">
        <v>0</v>
      </c>
      <c r="BW192" s="87">
        <v>0</v>
      </c>
      <c r="BX192" s="87">
        <v>0</v>
      </c>
      <c r="BY192" s="87">
        <v>0</v>
      </c>
      <c r="BZ192" s="87"/>
      <c r="CA192" s="87">
        <v>0</v>
      </c>
      <c r="CB192" s="87">
        <v>0</v>
      </c>
      <c r="CC192" s="87">
        <v>0</v>
      </c>
      <c r="CD192" s="87">
        <v>0</v>
      </c>
      <c r="CE192" s="87">
        <v>0</v>
      </c>
      <c r="CF192" s="87">
        <v>0</v>
      </c>
      <c r="CG192" s="87">
        <v>0</v>
      </c>
      <c r="CH192" s="87">
        <v>0</v>
      </c>
      <c r="CI192" s="87"/>
      <c r="CJ192" s="87">
        <v>0</v>
      </c>
      <c r="CK192" s="87">
        <v>0</v>
      </c>
      <c r="CL192" s="87">
        <v>0</v>
      </c>
      <c r="CM192" s="87">
        <v>0</v>
      </c>
      <c r="CN192" s="87">
        <v>0</v>
      </c>
      <c r="CO192" s="87">
        <v>0</v>
      </c>
      <c r="CP192" s="87">
        <v>0</v>
      </c>
      <c r="CQ192" s="87">
        <v>0</v>
      </c>
    </row>
    <row r="193" spans="2:95" ht="12.75" hidden="1" customHeight="1" x14ac:dyDescent="0.2">
      <c r="B193" s="189"/>
      <c r="C193" s="115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7"/>
      <c r="Q193" s="117"/>
      <c r="R193" s="117"/>
      <c r="S193" s="116"/>
      <c r="T193" s="117"/>
      <c r="U193" s="117"/>
      <c r="V193" s="116"/>
      <c r="W193" s="116"/>
      <c r="X193" s="116"/>
      <c r="Y193" s="231"/>
      <c r="Z193" s="118"/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S193" s="116">
        <v>0</v>
      </c>
      <c r="AT193" s="116">
        <v>0</v>
      </c>
      <c r="AU193" s="116">
        <v>0</v>
      </c>
      <c r="AV193" s="116">
        <v>0</v>
      </c>
      <c r="AW193" s="116">
        <v>0</v>
      </c>
      <c r="AX193" s="116">
        <v>0</v>
      </c>
      <c r="AY193" s="116">
        <v>0</v>
      </c>
      <c r="AZ193" s="116">
        <v>0</v>
      </c>
      <c r="BB193" s="116">
        <v>0</v>
      </c>
      <c r="BC193" s="116">
        <v>0</v>
      </c>
      <c r="BD193" s="116">
        <v>0</v>
      </c>
      <c r="BE193" s="116">
        <v>0</v>
      </c>
      <c r="BF193" s="116">
        <v>0</v>
      </c>
      <c r="BG193" s="116">
        <v>0</v>
      </c>
      <c r="BH193" s="116">
        <v>0</v>
      </c>
      <c r="BI193" s="116">
        <v>0</v>
      </c>
      <c r="BL193" s="83" t="s">
        <v>221</v>
      </c>
      <c r="BM193" s="83">
        <v>0</v>
      </c>
      <c r="BN193" s="83">
        <v>0</v>
      </c>
      <c r="BO193" s="83">
        <v>0</v>
      </c>
      <c r="BP193" s="83">
        <v>0</v>
      </c>
      <c r="BR193" s="87">
        <v>0</v>
      </c>
      <c r="BS193" s="87">
        <v>0</v>
      </c>
      <c r="BT193" s="87">
        <v>0</v>
      </c>
      <c r="BU193" s="87">
        <v>0</v>
      </c>
      <c r="BV193" s="87">
        <v>0</v>
      </c>
      <c r="BW193" s="87">
        <v>0</v>
      </c>
      <c r="BX193" s="87">
        <v>0</v>
      </c>
      <c r="BY193" s="87">
        <v>0</v>
      </c>
      <c r="BZ193" s="87"/>
      <c r="CA193" s="87">
        <v>0</v>
      </c>
      <c r="CB193" s="87">
        <v>0</v>
      </c>
      <c r="CC193" s="87">
        <v>0</v>
      </c>
      <c r="CD193" s="87">
        <v>0</v>
      </c>
      <c r="CE193" s="87">
        <v>0</v>
      </c>
      <c r="CF193" s="87">
        <v>0</v>
      </c>
      <c r="CG193" s="87">
        <v>0</v>
      </c>
      <c r="CH193" s="87">
        <v>0</v>
      </c>
      <c r="CI193" s="87"/>
      <c r="CJ193" s="87">
        <v>0</v>
      </c>
      <c r="CK193" s="87">
        <v>0</v>
      </c>
      <c r="CL193" s="87">
        <v>0</v>
      </c>
      <c r="CM193" s="87">
        <v>0</v>
      </c>
      <c r="CN193" s="87">
        <v>0</v>
      </c>
      <c r="CO193" s="87">
        <v>0</v>
      </c>
      <c r="CP193" s="87">
        <v>0</v>
      </c>
      <c r="CQ193" s="87">
        <v>0</v>
      </c>
    </row>
    <row r="194" spans="2:95" ht="12.75" hidden="1" customHeight="1" x14ac:dyDescent="0.2">
      <c r="B194" s="189"/>
      <c r="C194" s="115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7"/>
      <c r="Q194" s="117"/>
      <c r="R194" s="117"/>
      <c r="S194" s="116"/>
      <c r="T194" s="117"/>
      <c r="U194" s="117"/>
      <c r="V194" s="116"/>
      <c r="W194" s="116"/>
      <c r="X194" s="116"/>
      <c r="Y194" s="231"/>
      <c r="Z194" s="118"/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S194" s="116">
        <v>0</v>
      </c>
      <c r="AT194" s="116">
        <v>0</v>
      </c>
      <c r="AU194" s="116">
        <v>0</v>
      </c>
      <c r="AV194" s="116">
        <v>0</v>
      </c>
      <c r="AW194" s="116">
        <v>0</v>
      </c>
      <c r="AX194" s="116">
        <v>0</v>
      </c>
      <c r="AY194" s="116">
        <v>0</v>
      </c>
      <c r="AZ194" s="116">
        <v>0</v>
      </c>
      <c r="BB194" s="116">
        <v>0</v>
      </c>
      <c r="BC194" s="116">
        <v>0</v>
      </c>
      <c r="BD194" s="116">
        <v>0</v>
      </c>
      <c r="BE194" s="116">
        <v>0</v>
      </c>
      <c r="BF194" s="116">
        <v>0</v>
      </c>
      <c r="BG194" s="116">
        <v>0</v>
      </c>
      <c r="BH194" s="116">
        <v>0</v>
      </c>
      <c r="BI194" s="116">
        <v>0</v>
      </c>
      <c r="BL194" s="83" t="s">
        <v>221</v>
      </c>
      <c r="BM194" s="83">
        <v>0</v>
      </c>
      <c r="BN194" s="83">
        <v>0</v>
      </c>
      <c r="BO194" s="83">
        <v>0</v>
      </c>
      <c r="BP194" s="83">
        <v>0</v>
      </c>
      <c r="BR194" s="87">
        <v>0</v>
      </c>
      <c r="BS194" s="87">
        <v>0</v>
      </c>
      <c r="BT194" s="87">
        <v>0</v>
      </c>
      <c r="BU194" s="87">
        <v>0</v>
      </c>
      <c r="BV194" s="87">
        <v>0</v>
      </c>
      <c r="BW194" s="87">
        <v>0</v>
      </c>
      <c r="BX194" s="87">
        <v>0</v>
      </c>
      <c r="BY194" s="87">
        <v>0</v>
      </c>
      <c r="BZ194" s="87"/>
      <c r="CA194" s="87">
        <v>0</v>
      </c>
      <c r="CB194" s="87">
        <v>0</v>
      </c>
      <c r="CC194" s="87">
        <v>0</v>
      </c>
      <c r="CD194" s="87">
        <v>0</v>
      </c>
      <c r="CE194" s="87">
        <v>0</v>
      </c>
      <c r="CF194" s="87">
        <v>0</v>
      </c>
      <c r="CG194" s="87">
        <v>0</v>
      </c>
      <c r="CH194" s="87">
        <v>0</v>
      </c>
      <c r="CI194" s="87"/>
      <c r="CJ194" s="87">
        <v>0</v>
      </c>
      <c r="CK194" s="87">
        <v>0</v>
      </c>
      <c r="CL194" s="87">
        <v>0</v>
      </c>
      <c r="CM194" s="87">
        <v>0</v>
      </c>
      <c r="CN194" s="87">
        <v>0</v>
      </c>
      <c r="CO194" s="87">
        <v>0</v>
      </c>
      <c r="CP194" s="87">
        <v>0</v>
      </c>
      <c r="CQ194" s="87">
        <v>0</v>
      </c>
    </row>
    <row r="195" spans="2:95" ht="12.75" hidden="1" customHeight="1" x14ac:dyDescent="0.2">
      <c r="B195" s="189"/>
      <c r="C195" s="115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7"/>
      <c r="Q195" s="117"/>
      <c r="R195" s="117"/>
      <c r="S195" s="116"/>
      <c r="T195" s="117"/>
      <c r="U195" s="117"/>
      <c r="V195" s="116"/>
      <c r="W195" s="116"/>
      <c r="X195" s="116"/>
      <c r="Y195" s="231"/>
      <c r="Z195" s="118"/>
      <c r="AJ195" s="116">
        <v>0</v>
      </c>
      <c r="AK195" s="116">
        <v>0</v>
      </c>
      <c r="AL195" s="116">
        <v>0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S195" s="116">
        <v>0</v>
      </c>
      <c r="AT195" s="116">
        <v>0</v>
      </c>
      <c r="AU195" s="116">
        <v>0</v>
      </c>
      <c r="AV195" s="116">
        <v>0</v>
      </c>
      <c r="AW195" s="116">
        <v>0</v>
      </c>
      <c r="AX195" s="116">
        <v>0</v>
      </c>
      <c r="AY195" s="116">
        <v>0</v>
      </c>
      <c r="AZ195" s="116">
        <v>0</v>
      </c>
      <c r="BB195" s="116">
        <v>0</v>
      </c>
      <c r="BC195" s="116">
        <v>0</v>
      </c>
      <c r="BD195" s="116">
        <v>0</v>
      </c>
      <c r="BE195" s="116">
        <v>0</v>
      </c>
      <c r="BF195" s="116">
        <v>0</v>
      </c>
      <c r="BG195" s="116">
        <v>0</v>
      </c>
      <c r="BH195" s="116">
        <v>0</v>
      </c>
      <c r="BI195" s="116">
        <v>0</v>
      </c>
      <c r="BL195" s="83" t="s">
        <v>221</v>
      </c>
      <c r="BM195" s="83">
        <v>0</v>
      </c>
      <c r="BN195" s="83">
        <v>0</v>
      </c>
      <c r="BO195" s="83">
        <v>0</v>
      </c>
      <c r="BP195" s="83">
        <v>0</v>
      </c>
      <c r="BR195" s="87">
        <v>0</v>
      </c>
      <c r="BS195" s="87">
        <v>0</v>
      </c>
      <c r="BT195" s="87">
        <v>0</v>
      </c>
      <c r="BU195" s="87">
        <v>0</v>
      </c>
      <c r="BV195" s="87">
        <v>0</v>
      </c>
      <c r="BW195" s="87">
        <v>0</v>
      </c>
      <c r="BX195" s="87">
        <v>0</v>
      </c>
      <c r="BY195" s="87">
        <v>0</v>
      </c>
      <c r="BZ195" s="87"/>
      <c r="CA195" s="87">
        <v>0</v>
      </c>
      <c r="CB195" s="87">
        <v>0</v>
      </c>
      <c r="CC195" s="87">
        <v>0</v>
      </c>
      <c r="CD195" s="87">
        <v>0</v>
      </c>
      <c r="CE195" s="87">
        <v>0</v>
      </c>
      <c r="CF195" s="87">
        <v>0</v>
      </c>
      <c r="CG195" s="87">
        <v>0</v>
      </c>
      <c r="CH195" s="87">
        <v>0</v>
      </c>
      <c r="CI195" s="87"/>
      <c r="CJ195" s="87">
        <v>0</v>
      </c>
      <c r="CK195" s="87">
        <v>0</v>
      </c>
      <c r="CL195" s="87">
        <v>0</v>
      </c>
      <c r="CM195" s="87">
        <v>0</v>
      </c>
      <c r="CN195" s="87">
        <v>0</v>
      </c>
      <c r="CO195" s="87">
        <v>0</v>
      </c>
      <c r="CP195" s="87">
        <v>0</v>
      </c>
      <c r="CQ195" s="87">
        <v>0</v>
      </c>
    </row>
    <row r="196" spans="2:95" ht="12.75" hidden="1" customHeight="1" x14ac:dyDescent="0.2">
      <c r="B196" s="189"/>
      <c r="C196" s="115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7"/>
      <c r="Q196" s="117"/>
      <c r="R196" s="117"/>
      <c r="S196" s="116"/>
      <c r="T196" s="117"/>
      <c r="U196" s="117"/>
      <c r="V196" s="116"/>
      <c r="W196" s="116"/>
      <c r="X196" s="116"/>
      <c r="Y196" s="231"/>
      <c r="Z196" s="118"/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S196" s="116">
        <v>0</v>
      </c>
      <c r="AT196" s="116">
        <v>0</v>
      </c>
      <c r="AU196" s="116">
        <v>0</v>
      </c>
      <c r="AV196" s="116">
        <v>0</v>
      </c>
      <c r="AW196" s="116">
        <v>0</v>
      </c>
      <c r="AX196" s="116">
        <v>0</v>
      </c>
      <c r="AY196" s="116">
        <v>0</v>
      </c>
      <c r="AZ196" s="116">
        <v>0</v>
      </c>
      <c r="BB196" s="116">
        <v>0</v>
      </c>
      <c r="BC196" s="116">
        <v>0</v>
      </c>
      <c r="BD196" s="116">
        <v>0</v>
      </c>
      <c r="BE196" s="116">
        <v>0</v>
      </c>
      <c r="BF196" s="116">
        <v>0</v>
      </c>
      <c r="BG196" s="116">
        <v>0</v>
      </c>
      <c r="BH196" s="116">
        <v>0</v>
      </c>
      <c r="BI196" s="116">
        <v>0</v>
      </c>
      <c r="BL196" s="83" t="s">
        <v>221</v>
      </c>
      <c r="BM196" s="83">
        <v>0</v>
      </c>
      <c r="BN196" s="83">
        <v>0</v>
      </c>
      <c r="BO196" s="83">
        <v>0</v>
      </c>
      <c r="BP196" s="83">
        <v>0</v>
      </c>
      <c r="BR196" s="87">
        <v>0</v>
      </c>
      <c r="BS196" s="87">
        <v>0</v>
      </c>
      <c r="BT196" s="87">
        <v>0</v>
      </c>
      <c r="BU196" s="87">
        <v>0</v>
      </c>
      <c r="BV196" s="87">
        <v>0</v>
      </c>
      <c r="BW196" s="87">
        <v>0</v>
      </c>
      <c r="BX196" s="87">
        <v>0</v>
      </c>
      <c r="BY196" s="87">
        <v>0</v>
      </c>
      <c r="BZ196" s="87"/>
      <c r="CA196" s="87">
        <v>0</v>
      </c>
      <c r="CB196" s="87">
        <v>0</v>
      </c>
      <c r="CC196" s="87">
        <v>0</v>
      </c>
      <c r="CD196" s="87">
        <v>0</v>
      </c>
      <c r="CE196" s="87">
        <v>0</v>
      </c>
      <c r="CF196" s="87">
        <v>0</v>
      </c>
      <c r="CG196" s="87">
        <v>0</v>
      </c>
      <c r="CH196" s="87">
        <v>0</v>
      </c>
      <c r="CI196" s="87"/>
      <c r="CJ196" s="87">
        <v>0</v>
      </c>
      <c r="CK196" s="87">
        <v>0</v>
      </c>
      <c r="CL196" s="87">
        <v>0</v>
      </c>
      <c r="CM196" s="87">
        <v>0</v>
      </c>
      <c r="CN196" s="87">
        <v>0</v>
      </c>
      <c r="CO196" s="87">
        <v>0</v>
      </c>
      <c r="CP196" s="87">
        <v>0</v>
      </c>
      <c r="CQ196" s="87">
        <v>0</v>
      </c>
    </row>
    <row r="197" spans="2:95" ht="12.75" hidden="1" customHeight="1" x14ac:dyDescent="0.2">
      <c r="B197" s="189"/>
      <c r="C197" s="115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7"/>
      <c r="Q197" s="117"/>
      <c r="R197" s="117"/>
      <c r="S197" s="116"/>
      <c r="T197" s="117"/>
      <c r="U197" s="117"/>
      <c r="V197" s="116"/>
      <c r="W197" s="116"/>
      <c r="X197" s="116"/>
      <c r="Y197" s="231"/>
      <c r="Z197" s="118"/>
      <c r="AJ197" s="116">
        <v>0</v>
      </c>
      <c r="AK197" s="116">
        <v>0</v>
      </c>
      <c r="AL197" s="116">
        <v>0</v>
      </c>
      <c r="AM197" s="116">
        <v>0</v>
      </c>
      <c r="AN197" s="116">
        <v>0</v>
      </c>
      <c r="AO197" s="116">
        <v>0</v>
      </c>
      <c r="AP197" s="116">
        <v>0</v>
      </c>
      <c r="AQ197" s="116">
        <v>0</v>
      </c>
      <c r="AS197" s="116">
        <v>0</v>
      </c>
      <c r="AT197" s="116">
        <v>0</v>
      </c>
      <c r="AU197" s="116">
        <v>0</v>
      </c>
      <c r="AV197" s="116">
        <v>0</v>
      </c>
      <c r="AW197" s="116">
        <v>0</v>
      </c>
      <c r="AX197" s="116">
        <v>0</v>
      </c>
      <c r="AY197" s="116">
        <v>0</v>
      </c>
      <c r="AZ197" s="116">
        <v>0</v>
      </c>
      <c r="BB197" s="116">
        <v>0</v>
      </c>
      <c r="BC197" s="116">
        <v>0</v>
      </c>
      <c r="BD197" s="116">
        <v>0</v>
      </c>
      <c r="BE197" s="116">
        <v>0</v>
      </c>
      <c r="BF197" s="116">
        <v>0</v>
      </c>
      <c r="BG197" s="116">
        <v>0</v>
      </c>
      <c r="BH197" s="116">
        <v>0</v>
      </c>
      <c r="BI197" s="116">
        <v>0</v>
      </c>
      <c r="BL197" s="83" t="s">
        <v>221</v>
      </c>
      <c r="BM197" s="83">
        <v>0</v>
      </c>
      <c r="BN197" s="83">
        <v>0</v>
      </c>
      <c r="BO197" s="83">
        <v>0</v>
      </c>
      <c r="BP197" s="83">
        <v>0</v>
      </c>
      <c r="BR197" s="87">
        <v>0</v>
      </c>
      <c r="BS197" s="87">
        <v>0</v>
      </c>
      <c r="BT197" s="87">
        <v>0</v>
      </c>
      <c r="BU197" s="87">
        <v>0</v>
      </c>
      <c r="BV197" s="87">
        <v>0</v>
      </c>
      <c r="BW197" s="87">
        <v>0</v>
      </c>
      <c r="BX197" s="87">
        <v>0</v>
      </c>
      <c r="BY197" s="87">
        <v>0</v>
      </c>
      <c r="BZ197" s="87"/>
      <c r="CA197" s="87">
        <v>0</v>
      </c>
      <c r="CB197" s="87">
        <v>0</v>
      </c>
      <c r="CC197" s="87">
        <v>0</v>
      </c>
      <c r="CD197" s="87">
        <v>0</v>
      </c>
      <c r="CE197" s="87">
        <v>0</v>
      </c>
      <c r="CF197" s="87">
        <v>0</v>
      </c>
      <c r="CG197" s="87">
        <v>0</v>
      </c>
      <c r="CH197" s="87">
        <v>0</v>
      </c>
      <c r="CI197" s="87"/>
      <c r="CJ197" s="87">
        <v>0</v>
      </c>
      <c r="CK197" s="87">
        <v>0</v>
      </c>
      <c r="CL197" s="87">
        <v>0</v>
      </c>
      <c r="CM197" s="87">
        <v>0</v>
      </c>
      <c r="CN197" s="87">
        <v>0</v>
      </c>
      <c r="CO197" s="87">
        <v>0</v>
      </c>
      <c r="CP197" s="87">
        <v>0</v>
      </c>
      <c r="CQ197" s="87">
        <v>0</v>
      </c>
    </row>
    <row r="198" spans="2:95" ht="12.75" hidden="1" customHeight="1" x14ac:dyDescent="0.2">
      <c r="B198" s="189"/>
      <c r="C198" s="115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7"/>
      <c r="Q198" s="117"/>
      <c r="R198" s="117"/>
      <c r="S198" s="116"/>
      <c r="T198" s="117"/>
      <c r="U198" s="117"/>
      <c r="V198" s="116"/>
      <c r="W198" s="116"/>
      <c r="X198" s="116"/>
      <c r="Y198" s="231"/>
      <c r="Z198" s="118"/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S198" s="116">
        <v>0</v>
      </c>
      <c r="AT198" s="116">
        <v>0</v>
      </c>
      <c r="AU198" s="116">
        <v>0</v>
      </c>
      <c r="AV198" s="116">
        <v>0</v>
      </c>
      <c r="AW198" s="116">
        <v>0</v>
      </c>
      <c r="AX198" s="116">
        <v>0</v>
      </c>
      <c r="AY198" s="116">
        <v>0</v>
      </c>
      <c r="AZ198" s="116">
        <v>0</v>
      </c>
      <c r="BB198" s="116">
        <v>0</v>
      </c>
      <c r="BC198" s="116">
        <v>0</v>
      </c>
      <c r="BD198" s="116">
        <v>0</v>
      </c>
      <c r="BE198" s="116">
        <v>0</v>
      </c>
      <c r="BF198" s="116">
        <v>0</v>
      </c>
      <c r="BG198" s="116">
        <v>0</v>
      </c>
      <c r="BH198" s="116">
        <v>0</v>
      </c>
      <c r="BI198" s="116">
        <v>0</v>
      </c>
      <c r="BL198" s="83" t="s">
        <v>221</v>
      </c>
      <c r="BM198" s="83">
        <v>0</v>
      </c>
      <c r="BN198" s="83">
        <v>0</v>
      </c>
      <c r="BO198" s="83">
        <v>0</v>
      </c>
      <c r="BP198" s="83">
        <v>0</v>
      </c>
      <c r="BR198" s="87">
        <v>0</v>
      </c>
      <c r="BS198" s="87">
        <v>0</v>
      </c>
      <c r="BT198" s="87">
        <v>0</v>
      </c>
      <c r="BU198" s="87">
        <v>0</v>
      </c>
      <c r="BV198" s="87">
        <v>0</v>
      </c>
      <c r="BW198" s="87">
        <v>0</v>
      </c>
      <c r="BX198" s="87">
        <v>0</v>
      </c>
      <c r="BY198" s="87">
        <v>0</v>
      </c>
      <c r="BZ198" s="87"/>
      <c r="CA198" s="87">
        <v>0</v>
      </c>
      <c r="CB198" s="87">
        <v>0</v>
      </c>
      <c r="CC198" s="87">
        <v>0</v>
      </c>
      <c r="CD198" s="87">
        <v>0</v>
      </c>
      <c r="CE198" s="87">
        <v>0</v>
      </c>
      <c r="CF198" s="87">
        <v>0</v>
      </c>
      <c r="CG198" s="87">
        <v>0</v>
      </c>
      <c r="CH198" s="87">
        <v>0</v>
      </c>
      <c r="CI198" s="87"/>
      <c r="CJ198" s="87">
        <v>0</v>
      </c>
      <c r="CK198" s="87">
        <v>0</v>
      </c>
      <c r="CL198" s="87">
        <v>0</v>
      </c>
      <c r="CM198" s="87">
        <v>0</v>
      </c>
      <c r="CN198" s="87">
        <v>0</v>
      </c>
      <c r="CO198" s="87">
        <v>0</v>
      </c>
      <c r="CP198" s="87">
        <v>0</v>
      </c>
      <c r="CQ198" s="87">
        <v>0</v>
      </c>
    </row>
    <row r="199" spans="2:95" ht="12.75" hidden="1" customHeight="1" x14ac:dyDescent="0.2">
      <c r="B199" s="189"/>
      <c r="C199" s="115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7"/>
      <c r="Q199" s="117"/>
      <c r="R199" s="117"/>
      <c r="S199" s="116"/>
      <c r="T199" s="117"/>
      <c r="U199" s="117"/>
      <c r="V199" s="116"/>
      <c r="W199" s="116"/>
      <c r="X199" s="116"/>
      <c r="Y199" s="231"/>
      <c r="Z199" s="118"/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0</v>
      </c>
      <c r="AQ199" s="116">
        <v>0</v>
      </c>
      <c r="AS199" s="116">
        <v>0</v>
      </c>
      <c r="AT199" s="116">
        <v>0</v>
      </c>
      <c r="AU199" s="116">
        <v>0</v>
      </c>
      <c r="AV199" s="116">
        <v>0</v>
      </c>
      <c r="AW199" s="116">
        <v>0</v>
      </c>
      <c r="AX199" s="116">
        <v>0</v>
      </c>
      <c r="AY199" s="116">
        <v>0</v>
      </c>
      <c r="AZ199" s="116">
        <v>0</v>
      </c>
      <c r="BB199" s="116">
        <v>0</v>
      </c>
      <c r="BC199" s="116">
        <v>0</v>
      </c>
      <c r="BD199" s="116">
        <v>0</v>
      </c>
      <c r="BE199" s="116">
        <v>0</v>
      </c>
      <c r="BF199" s="116">
        <v>0</v>
      </c>
      <c r="BG199" s="116">
        <v>0</v>
      </c>
      <c r="BH199" s="116">
        <v>0</v>
      </c>
      <c r="BI199" s="116">
        <v>0</v>
      </c>
      <c r="BL199" s="83" t="s">
        <v>221</v>
      </c>
      <c r="BM199" s="83">
        <v>0</v>
      </c>
      <c r="BN199" s="83">
        <v>0</v>
      </c>
      <c r="BO199" s="83">
        <v>0</v>
      </c>
      <c r="BP199" s="83">
        <v>0</v>
      </c>
      <c r="BR199" s="87">
        <v>0</v>
      </c>
      <c r="BS199" s="87">
        <v>0</v>
      </c>
      <c r="BT199" s="87">
        <v>0</v>
      </c>
      <c r="BU199" s="87">
        <v>0</v>
      </c>
      <c r="BV199" s="87">
        <v>0</v>
      </c>
      <c r="BW199" s="87">
        <v>0</v>
      </c>
      <c r="BX199" s="87">
        <v>0</v>
      </c>
      <c r="BY199" s="87">
        <v>0</v>
      </c>
      <c r="BZ199" s="87"/>
      <c r="CA199" s="87">
        <v>0</v>
      </c>
      <c r="CB199" s="87">
        <v>0</v>
      </c>
      <c r="CC199" s="87">
        <v>0</v>
      </c>
      <c r="CD199" s="87">
        <v>0</v>
      </c>
      <c r="CE199" s="87">
        <v>0</v>
      </c>
      <c r="CF199" s="87">
        <v>0</v>
      </c>
      <c r="CG199" s="87">
        <v>0</v>
      </c>
      <c r="CH199" s="87">
        <v>0</v>
      </c>
      <c r="CI199" s="87"/>
      <c r="CJ199" s="87">
        <v>0</v>
      </c>
      <c r="CK199" s="87">
        <v>0</v>
      </c>
      <c r="CL199" s="87">
        <v>0</v>
      </c>
      <c r="CM199" s="87">
        <v>0</v>
      </c>
      <c r="CN199" s="87">
        <v>0</v>
      </c>
      <c r="CO199" s="87">
        <v>0</v>
      </c>
      <c r="CP199" s="87">
        <v>0</v>
      </c>
      <c r="CQ199" s="87">
        <v>0</v>
      </c>
    </row>
    <row r="200" spans="2:95" ht="12.75" hidden="1" customHeight="1" x14ac:dyDescent="0.2">
      <c r="B200" s="189"/>
      <c r="C200" s="115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7"/>
      <c r="Q200" s="117"/>
      <c r="R200" s="117"/>
      <c r="S200" s="116"/>
      <c r="T200" s="117"/>
      <c r="U200" s="117"/>
      <c r="V200" s="116"/>
      <c r="W200" s="116"/>
      <c r="X200" s="116"/>
      <c r="Y200" s="231"/>
      <c r="Z200" s="118"/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0</v>
      </c>
      <c r="AS200" s="116">
        <v>0</v>
      </c>
      <c r="AT200" s="116">
        <v>0</v>
      </c>
      <c r="AU200" s="116">
        <v>0</v>
      </c>
      <c r="AV200" s="116">
        <v>0</v>
      </c>
      <c r="AW200" s="116">
        <v>0</v>
      </c>
      <c r="AX200" s="116">
        <v>0</v>
      </c>
      <c r="AY200" s="116">
        <v>0</v>
      </c>
      <c r="AZ200" s="116">
        <v>0</v>
      </c>
      <c r="BB200" s="116">
        <v>0</v>
      </c>
      <c r="BC200" s="116">
        <v>0</v>
      </c>
      <c r="BD200" s="116">
        <v>0</v>
      </c>
      <c r="BE200" s="116">
        <v>0</v>
      </c>
      <c r="BF200" s="116">
        <v>0</v>
      </c>
      <c r="BG200" s="116">
        <v>0</v>
      </c>
      <c r="BH200" s="116">
        <v>0</v>
      </c>
      <c r="BI200" s="116">
        <v>0</v>
      </c>
      <c r="BL200" s="83" t="s">
        <v>221</v>
      </c>
      <c r="BM200" s="83">
        <v>0</v>
      </c>
      <c r="BN200" s="83">
        <v>0</v>
      </c>
      <c r="BO200" s="83">
        <v>0</v>
      </c>
      <c r="BP200" s="83">
        <v>0</v>
      </c>
      <c r="BR200" s="87">
        <v>0</v>
      </c>
      <c r="BS200" s="87">
        <v>0</v>
      </c>
      <c r="BT200" s="87">
        <v>0</v>
      </c>
      <c r="BU200" s="87">
        <v>0</v>
      </c>
      <c r="BV200" s="87">
        <v>0</v>
      </c>
      <c r="BW200" s="87">
        <v>0</v>
      </c>
      <c r="BX200" s="87">
        <v>0</v>
      </c>
      <c r="BY200" s="87">
        <v>0</v>
      </c>
      <c r="BZ200" s="87"/>
      <c r="CA200" s="87">
        <v>0</v>
      </c>
      <c r="CB200" s="87">
        <v>0</v>
      </c>
      <c r="CC200" s="87">
        <v>0</v>
      </c>
      <c r="CD200" s="87">
        <v>0</v>
      </c>
      <c r="CE200" s="87">
        <v>0</v>
      </c>
      <c r="CF200" s="87">
        <v>0</v>
      </c>
      <c r="CG200" s="87">
        <v>0</v>
      </c>
      <c r="CH200" s="87">
        <v>0</v>
      </c>
      <c r="CI200" s="87"/>
      <c r="CJ200" s="87">
        <v>0</v>
      </c>
      <c r="CK200" s="87">
        <v>0</v>
      </c>
      <c r="CL200" s="87">
        <v>0</v>
      </c>
      <c r="CM200" s="87">
        <v>0</v>
      </c>
      <c r="CN200" s="87">
        <v>0</v>
      </c>
      <c r="CO200" s="87">
        <v>0</v>
      </c>
      <c r="CP200" s="87">
        <v>0</v>
      </c>
      <c r="CQ200" s="87">
        <v>0</v>
      </c>
    </row>
    <row r="201" spans="2:95" ht="12.75" hidden="1" customHeight="1" x14ac:dyDescent="0.2">
      <c r="B201" s="189"/>
      <c r="C201" s="115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7"/>
      <c r="Q201" s="117"/>
      <c r="R201" s="117"/>
      <c r="S201" s="116"/>
      <c r="T201" s="117"/>
      <c r="U201" s="117"/>
      <c r="V201" s="116"/>
      <c r="W201" s="116"/>
      <c r="X201" s="116"/>
      <c r="Y201" s="231"/>
      <c r="Z201" s="118"/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0</v>
      </c>
      <c r="AS201" s="116">
        <v>0</v>
      </c>
      <c r="AT201" s="116">
        <v>0</v>
      </c>
      <c r="AU201" s="116">
        <v>0</v>
      </c>
      <c r="AV201" s="116">
        <v>0</v>
      </c>
      <c r="AW201" s="116">
        <v>0</v>
      </c>
      <c r="AX201" s="116">
        <v>0</v>
      </c>
      <c r="AY201" s="116">
        <v>0</v>
      </c>
      <c r="AZ201" s="116">
        <v>0</v>
      </c>
      <c r="BB201" s="116">
        <v>0</v>
      </c>
      <c r="BC201" s="116">
        <v>0</v>
      </c>
      <c r="BD201" s="116">
        <v>0</v>
      </c>
      <c r="BE201" s="116">
        <v>0</v>
      </c>
      <c r="BF201" s="116">
        <v>0</v>
      </c>
      <c r="BG201" s="116">
        <v>0</v>
      </c>
      <c r="BH201" s="116">
        <v>0</v>
      </c>
      <c r="BI201" s="116">
        <v>0</v>
      </c>
      <c r="BL201" s="83" t="s">
        <v>221</v>
      </c>
      <c r="BM201" s="83">
        <v>0</v>
      </c>
      <c r="BN201" s="83">
        <v>0</v>
      </c>
      <c r="BO201" s="83">
        <v>0</v>
      </c>
      <c r="BP201" s="83">
        <v>0</v>
      </c>
      <c r="BR201" s="87">
        <v>0</v>
      </c>
      <c r="BS201" s="87">
        <v>0</v>
      </c>
      <c r="BT201" s="87">
        <v>0</v>
      </c>
      <c r="BU201" s="87">
        <v>0</v>
      </c>
      <c r="BV201" s="87">
        <v>0</v>
      </c>
      <c r="BW201" s="87">
        <v>0</v>
      </c>
      <c r="BX201" s="87">
        <v>0</v>
      </c>
      <c r="BY201" s="87">
        <v>0</v>
      </c>
      <c r="BZ201" s="87"/>
      <c r="CA201" s="87">
        <v>0</v>
      </c>
      <c r="CB201" s="87">
        <v>0</v>
      </c>
      <c r="CC201" s="87">
        <v>0</v>
      </c>
      <c r="CD201" s="87">
        <v>0</v>
      </c>
      <c r="CE201" s="87">
        <v>0</v>
      </c>
      <c r="CF201" s="87">
        <v>0</v>
      </c>
      <c r="CG201" s="87">
        <v>0</v>
      </c>
      <c r="CH201" s="87">
        <v>0</v>
      </c>
      <c r="CI201" s="87"/>
      <c r="CJ201" s="87">
        <v>0</v>
      </c>
      <c r="CK201" s="87">
        <v>0</v>
      </c>
      <c r="CL201" s="87">
        <v>0</v>
      </c>
      <c r="CM201" s="87">
        <v>0</v>
      </c>
      <c r="CN201" s="87">
        <v>0</v>
      </c>
      <c r="CO201" s="87">
        <v>0</v>
      </c>
      <c r="CP201" s="87">
        <v>0</v>
      </c>
      <c r="CQ201" s="87">
        <v>0</v>
      </c>
    </row>
    <row r="202" spans="2:95" ht="12.75" hidden="1" customHeight="1" x14ac:dyDescent="0.2">
      <c r="B202" s="189"/>
      <c r="C202" s="115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7"/>
      <c r="Q202" s="117"/>
      <c r="R202" s="117"/>
      <c r="S202" s="116"/>
      <c r="T202" s="117"/>
      <c r="U202" s="117"/>
      <c r="V202" s="116"/>
      <c r="W202" s="116"/>
      <c r="X202" s="116"/>
      <c r="Y202" s="231"/>
      <c r="Z202" s="118"/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0</v>
      </c>
      <c r="AS202" s="116">
        <v>0</v>
      </c>
      <c r="AT202" s="116">
        <v>0</v>
      </c>
      <c r="AU202" s="116">
        <v>0</v>
      </c>
      <c r="AV202" s="116">
        <v>0</v>
      </c>
      <c r="AW202" s="116">
        <v>0</v>
      </c>
      <c r="AX202" s="116">
        <v>0</v>
      </c>
      <c r="AY202" s="116">
        <v>0</v>
      </c>
      <c r="AZ202" s="116">
        <v>0</v>
      </c>
      <c r="BB202" s="116">
        <v>0</v>
      </c>
      <c r="BC202" s="116">
        <v>0</v>
      </c>
      <c r="BD202" s="116">
        <v>0</v>
      </c>
      <c r="BE202" s="116">
        <v>0</v>
      </c>
      <c r="BF202" s="116">
        <v>0</v>
      </c>
      <c r="BG202" s="116">
        <v>0</v>
      </c>
      <c r="BH202" s="116">
        <v>0</v>
      </c>
      <c r="BI202" s="116">
        <v>0</v>
      </c>
      <c r="BL202" s="83" t="s">
        <v>221</v>
      </c>
      <c r="BM202" s="83">
        <v>0</v>
      </c>
      <c r="BN202" s="83">
        <v>0</v>
      </c>
      <c r="BO202" s="83">
        <v>0</v>
      </c>
      <c r="BP202" s="83">
        <v>0</v>
      </c>
      <c r="BR202" s="87">
        <v>0</v>
      </c>
      <c r="BS202" s="87">
        <v>0</v>
      </c>
      <c r="BT202" s="87">
        <v>0</v>
      </c>
      <c r="BU202" s="87">
        <v>0</v>
      </c>
      <c r="BV202" s="87">
        <v>0</v>
      </c>
      <c r="BW202" s="87">
        <v>0</v>
      </c>
      <c r="BX202" s="87">
        <v>0</v>
      </c>
      <c r="BY202" s="87">
        <v>0</v>
      </c>
      <c r="BZ202" s="87"/>
      <c r="CA202" s="87">
        <v>0</v>
      </c>
      <c r="CB202" s="87">
        <v>0</v>
      </c>
      <c r="CC202" s="87">
        <v>0</v>
      </c>
      <c r="CD202" s="87">
        <v>0</v>
      </c>
      <c r="CE202" s="87">
        <v>0</v>
      </c>
      <c r="CF202" s="87">
        <v>0</v>
      </c>
      <c r="CG202" s="87">
        <v>0</v>
      </c>
      <c r="CH202" s="87">
        <v>0</v>
      </c>
      <c r="CI202" s="87"/>
      <c r="CJ202" s="87">
        <v>0</v>
      </c>
      <c r="CK202" s="87">
        <v>0</v>
      </c>
      <c r="CL202" s="87">
        <v>0</v>
      </c>
      <c r="CM202" s="87">
        <v>0</v>
      </c>
      <c r="CN202" s="87">
        <v>0</v>
      </c>
      <c r="CO202" s="87">
        <v>0</v>
      </c>
      <c r="CP202" s="87">
        <v>0</v>
      </c>
      <c r="CQ202" s="87">
        <v>0</v>
      </c>
    </row>
    <row r="203" spans="2:95" ht="12.75" hidden="1" customHeight="1" x14ac:dyDescent="0.2">
      <c r="B203" s="189"/>
      <c r="C203" s="115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7"/>
      <c r="Q203" s="117"/>
      <c r="R203" s="117"/>
      <c r="S203" s="116"/>
      <c r="T203" s="117"/>
      <c r="U203" s="117"/>
      <c r="V203" s="116"/>
      <c r="W203" s="116"/>
      <c r="X203" s="116"/>
      <c r="Y203" s="231"/>
      <c r="Z203" s="118"/>
      <c r="AJ203" s="116">
        <v>0</v>
      </c>
      <c r="AK203" s="116">
        <v>0</v>
      </c>
      <c r="AL203" s="116">
        <v>0</v>
      </c>
      <c r="AM203" s="116">
        <v>0</v>
      </c>
      <c r="AN203" s="116">
        <v>0</v>
      </c>
      <c r="AO203" s="116">
        <v>0</v>
      </c>
      <c r="AP203" s="116">
        <v>0</v>
      </c>
      <c r="AQ203" s="116">
        <v>0</v>
      </c>
      <c r="AS203" s="116">
        <v>0</v>
      </c>
      <c r="AT203" s="116">
        <v>0</v>
      </c>
      <c r="AU203" s="116">
        <v>0</v>
      </c>
      <c r="AV203" s="116">
        <v>0</v>
      </c>
      <c r="AW203" s="116">
        <v>0</v>
      </c>
      <c r="AX203" s="116">
        <v>0</v>
      </c>
      <c r="AY203" s="116">
        <v>0</v>
      </c>
      <c r="AZ203" s="116">
        <v>0</v>
      </c>
      <c r="BB203" s="116">
        <v>0</v>
      </c>
      <c r="BC203" s="116">
        <v>0</v>
      </c>
      <c r="BD203" s="116">
        <v>0</v>
      </c>
      <c r="BE203" s="116">
        <v>0</v>
      </c>
      <c r="BF203" s="116">
        <v>0</v>
      </c>
      <c r="BG203" s="116">
        <v>0</v>
      </c>
      <c r="BH203" s="116">
        <v>0</v>
      </c>
      <c r="BI203" s="116">
        <v>0</v>
      </c>
      <c r="BL203" s="83" t="s">
        <v>221</v>
      </c>
      <c r="BM203" s="83">
        <v>0</v>
      </c>
      <c r="BN203" s="83">
        <v>0</v>
      </c>
      <c r="BO203" s="83">
        <v>0</v>
      </c>
      <c r="BP203" s="83">
        <v>0</v>
      </c>
      <c r="BR203" s="87">
        <v>0</v>
      </c>
      <c r="BS203" s="87">
        <v>0</v>
      </c>
      <c r="BT203" s="87">
        <v>0</v>
      </c>
      <c r="BU203" s="87">
        <v>0</v>
      </c>
      <c r="BV203" s="87">
        <v>0</v>
      </c>
      <c r="BW203" s="87">
        <v>0</v>
      </c>
      <c r="BX203" s="87">
        <v>0</v>
      </c>
      <c r="BY203" s="87">
        <v>0</v>
      </c>
      <c r="BZ203" s="87"/>
      <c r="CA203" s="87">
        <v>0</v>
      </c>
      <c r="CB203" s="87">
        <v>0</v>
      </c>
      <c r="CC203" s="87">
        <v>0</v>
      </c>
      <c r="CD203" s="87">
        <v>0</v>
      </c>
      <c r="CE203" s="87">
        <v>0</v>
      </c>
      <c r="CF203" s="87">
        <v>0</v>
      </c>
      <c r="CG203" s="87">
        <v>0</v>
      </c>
      <c r="CH203" s="87">
        <v>0</v>
      </c>
      <c r="CI203" s="87"/>
      <c r="CJ203" s="87">
        <v>0</v>
      </c>
      <c r="CK203" s="87">
        <v>0</v>
      </c>
      <c r="CL203" s="87">
        <v>0</v>
      </c>
      <c r="CM203" s="87">
        <v>0</v>
      </c>
      <c r="CN203" s="87">
        <v>0</v>
      </c>
      <c r="CO203" s="87">
        <v>0</v>
      </c>
      <c r="CP203" s="87">
        <v>0</v>
      </c>
      <c r="CQ203" s="87">
        <v>0</v>
      </c>
    </row>
    <row r="204" spans="2:95" ht="12.75" hidden="1" customHeight="1" x14ac:dyDescent="0.2">
      <c r="B204" s="189"/>
      <c r="C204" s="115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7"/>
      <c r="Q204" s="117"/>
      <c r="R204" s="117"/>
      <c r="S204" s="116"/>
      <c r="T204" s="117"/>
      <c r="U204" s="117"/>
      <c r="V204" s="116"/>
      <c r="W204" s="116"/>
      <c r="X204" s="116"/>
      <c r="Y204" s="231"/>
      <c r="Z204" s="118"/>
      <c r="AJ204" s="116">
        <v>0</v>
      </c>
      <c r="AK204" s="116">
        <v>0</v>
      </c>
      <c r="AL204" s="116">
        <v>0</v>
      </c>
      <c r="AM204" s="116">
        <v>0</v>
      </c>
      <c r="AN204" s="116">
        <v>0</v>
      </c>
      <c r="AO204" s="116">
        <v>0</v>
      </c>
      <c r="AP204" s="116">
        <v>0</v>
      </c>
      <c r="AQ204" s="116">
        <v>0</v>
      </c>
      <c r="AS204" s="116">
        <v>0</v>
      </c>
      <c r="AT204" s="116">
        <v>0</v>
      </c>
      <c r="AU204" s="116">
        <v>0</v>
      </c>
      <c r="AV204" s="116">
        <v>0</v>
      </c>
      <c r="AW204" s="116">
        <v>0</v>
      </c>
      <c r="AX204" s="116">
        <v>0</v>
      </c>
      <c r="AY204" s="116">
        <v>0</v>
      </c>
      <c r="AZ204" s="116">
        <v>0</v>
      </c>
      <c r="BB204" s="116">
        <v>0</v>
      </c>
      <c r="BC204" s="116">
        <v>0</v>
      </c>
      <c r="BD204" s="116">
        <v>0</v>
      </c>
      <c r="BE204" s="116">
        <v>0</v>
      </c>
      <c r="BF204" s="116">
        <v>0</v>
      </c>
      <c r="BG204" s="116">
        <v>0</v>
      </c>
      <c r="BH204" s="116">
        <v>0</v>
      </c>
      <c r="BI204" s="116">
        <v>0</v>
      </c>
      <c r="BL204" s="83" t="s">
        <v>221</v>
      </c>
      <c r="BM204" s="83">
        <v>0</v>
      </c>
      <c r="BN204" s="83">
        <v>0</v>
      </c>
      <c r="BO204" s="83">
        <v>0</v>
      </c>
      <c r="BP204" s="83">
        <v>0</v>
      </c>
      <c r="BR204" s="87">
        <v>0</v>
      </c>
      <c r="BS204" s="87">
        <v>0</v>
      </c>
      <c r="BT204" s="87">
        <v>0</v>
      </c>
      <c r="BU204" s="87">
        <v>0</v>
      </c>
      <c r="BV204" s="87">
        <v>0</v>
      </c>
      <c r="BW204" s="87">
        <v>0</v>
      </c>
      <c r="BX204" s="87">
        <v>0</v>
      </c>
      <c r="BY204" s="87">
        <v>0</v>
      </c>
      <c r="BZ204" s="87"/>
      <c r="CA204" s="87">
        <v>0</v>
      </c>
      <c r="CB204" s="87">
        <v>0</v>
      </c>
      <c r="CC204" s="87">
        <v>0</v>
      </c>
      <c r="CD204" s="87">
        <v>0</v>
      </c>
      <c r="CE204" s="87">
        <v>0</v>
      </c>
      <c r="CF204" s="87">
        <v>0</v>
      </c>
      <c r="CG204" s="87">
        <v>0</v>
      </c>
      <c r="CH204" s="87">
        <v>0</v>
      </c>
      <c r="CI204" s="87"/>
      <c r="CJ204" s="87">
        <v>0</v>
      </c>
      <c r="CK204" s="87">
        <v>0</v>
      </c>
      <c r="CL204" s="87">
        <v>0</v>
      </c>
      <c r="CM204" s="87">
        <v>0</v>
      </c>
      <c r="CN204" s="87">
        <v>0</v>
      </c>
      <c r="CO204" s="87">
        <v>0</v>
      </c>
      <c r="CP204" s="87">
        <v>0</v>
      </c>
      <c r="CQ204" s="87">
        <v>0</v>
      </c>
    </row>
    <row r="205" spans="2:95" ht="12.75" hidden="1" customHeight="1" x14ac:dyDescent="0.2">
      <c r="B205" s="189"/>
      <c r="C205" s="115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7"/>
      <c r="Q205" s="117"/>
      <c r="R205" s="117"/>
      <c r="S205" s="116"/>
      <c r="T205" s="117"/>
      <c r="U205" s="117"/>
      <c r="V205" s="116"/>
      <c r="W205" s="116"/>
      <c r="X205" s="116"/>
      <c r="Y205" s="231"/>
      <c r="Z205" s="118"/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0</v>
      </c>
      <c r="AS205" s="116">
        <v>0</v>
      </c>
      <c r="AT205" s="116">
        <v>0</v>
      </c>
      <c r="AU205" s="116">
        <v>0</v>
      </c>
      <c r="AV205" s="116">
        <v>0</v>
      </c>
      <c r="AW205" s="116">
        <v>0</v>
      </c>
      <c r="AX205" s="116">
        <v>0</v>
      </c>
      <c r="AY205" s="116">
        <v>0</v>
      </c>
      <c r="AZ205" s="116">
        <v>0</v>
      </c>
      <c r="BB205" s="116">
        <v>0</v>
      </c>
      <c r="BC205" s="116">
        <v>0</v>
      </c>
      <c r="BD205" s="116">
        <v>0</v>
      </c>
      <c r="BE205" s="116">
        <v>0</v>
      </c>
      <c r="BF205" s="116">
        <v>0</v>
      </c>
      <c r="BG205" s="116">
        <v>0</v>
      </c>
      <c r="BH205" s="116">
        <v>0</v>
      </c>
      <c r="BI205" s="116">
        <v>0</v>
      </c>
      <c r="BL205" s="83" t="s">
        <v>221</v>
      </c>
      <c r="BM205" s="83">
        <v>0</v>
      </c>
      <c r="BN205" s="83">
        <v>0</v>
      </c>
      <c r="BO205" s="83">
        <v>0</v>
      </c>
      <c r="BP205" s="83">
        <v>0</v>
      </c>
      <c r="BR205" s="87">
        <v>0</v>
      </c>
      <c r="BS205" s="87">
        <v>0</v>
      </c>
      <c r="BT205" s="87">
        <v>0</v>
      </c>
      <c r="BU205" s="87">
        <v>0</v>
      </c>
      <c r="BV205" s="87">
        <v>0</v>
      </c>
      <c r="BW205" s="87">
        <v>0</v>
      </c>
      <c r="BX205" s="87">
        <v>0</v>
      </c>
      <c r="BY205" s="87">
        <v>0</v>
      </c>
      <c r="BZ205" s="87"/>
      <c r="CA205" s="87">
        <v>0</v>
      </c>
      <c r="CB205" s="87">
        <v>0</v>
      </c>
      <c r="CC205" s="87">
        <v>0</v>
      </c>
      <c r="CD205" s="87">
        <v>0</v>
      </c>
      <c r="CE205" s="87">
        <v>0</v>
      </c>
      <c r="CF205" s="87">
        <v>0</v>
      </c>
      <c r="CG205" s="87">
        <v>0</v>
      </c>
      <c r="CH205" s="87">
        <v>0</v>
      </c>
      <c r="CI205" s="87"/>
      <c r="CJ205" s="87">
        <v>0</v>
      </c>
      <c r="CK205" s="87">
        <v>0</v>
      </c>
      <c r="CL205" s="87">
        <v>0</v>
      </c>
      <c r="CM205" s="87">
        <v>0</v>
      </c>
      <c r="CN205" s="87">
        <v>0</v>
      </c>
      <c r="CO205" s="87">
        <v>0</v>
      </c>
      <c r="CP205" s="87">
        <v>0</v>
      </c>
      <c r="CQ205" s="87">
        <v>0</v>
      </c>
    </row>
    <row r="206" spans="2:95" ht="12.75" hidden="1" customHeight="1" x14ac:dyDescent="0.2">
      <c r="B206" s="189"/>
      <c r="C206" s="115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7"/>
      <c r="Q206" s="117"/>
      <c r="R206" s="117"/>
      <c r="S206" s="116"/>
      <c r="T206" s="117"/>
      <c r="U206" s="117"/>
      <c r="V206" s="116"/>
      <c r="W206" s="116"/>
      <c r="X206" s="116"/>
      <c r="Y206" s="231"/>
      <c r="Z206" s="118"/>
      <c r="AJ206" s="116">
        <v>0</v>
      </c>
      <c r="AK206" s="116">
        <v>0</v>
      </c>
      <c r="AL206" s="116">
        <v>0</v>
      </c>
      <c r="AM206" s="116">
        <v>0</v>
      </c>
      <c r="AN206" s="116">
        <v>0</v>
      </c>
      <c r="AO206" s="116">
        <v>0</v>
      </c>
      <c r="AP206" s="116">
        <v>0</v>
      </c>
      <c r="AQ206" s="116">
        <v>0</v>
      </c>
      <c r="AS206" s="116">
        <v>0</v>
      </c>
      <c r="AT206" s="116">
        <v>0</v>
      </c>
      <c r="AU206" s="116">
        <v>0</v>
      </c>
      <c r="AV206" s="116">
        <v>0</v>
      </c>
      <c r="AW206" s="116">
        <v>0</v>
      </c>
      <c r="AX206" s="116">
        <v>0</v>
      </c>
      <c r="AY206" s="116">
        <v>0</v>
      </c>
      <c r="AZ206" s="116">
        <v>0</v>
      </c>
      <c r="BB206" s="116">
        <v>0</v>
      </c>
      <c r="BC206" s="116">
        <v>0</v>
      </c>
      <c r="BD206" s="116">
        <v>0</v>
      </c>
      <c r="BE206" s="116">
        <v>0</v>
      </c>
      <c r="BF206" s="116">
        <v>0</v>
      </c>
      <c r="BG206" s="116">
        <v>0</v>
      </c>
      <c r="BH206" s="116">
        <v>0</v>
      </c>
      <c r="BI206" s="116">
        <v>0</v>
      </c>
      <c r="BL206" s="83" t="s">
        <v>221</v>
      </c>
      <c r="BM206" s="83">
        <v>0</v>
      </c>
      <c r="BN206" s="83">
        <v>0</v>
      </c>
      <c r="BO206" s="83">
        <v>0</v>
      </c>
      <c r="BP206" s="83">
        <v>0</v>
      </c>
      <c r="BR206" s="87">
        <v>0</v>
      </c>
      <c r="BS206" s="87">
        <v>0</v>
      </c>
      <c r="BT206" s="87">
        <v>0</v>
      </c>
      <c r="BU206" s="87">
        <v>0</v>
      </c>
      <c r="BV206" s="87">
        <v>0</v>
      </c>
      <c r="BW206" s="87">
        <v>0</v>
      </c>
      <c r="BX206" s="87">
        <v>0</v>
      </c>
      <c r="BY206" s="87">
        <v>0</v>
      </c>
      <c r="BZ206" s="87"/>
      <c r="CA206" s="87">
        <v>0</v>
      </c>
      <c r="CB206" s="87">
        <v>0</v>
      </c>
      <c r="CC206" s="87">
        <v>0</v>
      </c>
      <c r="CD206" s="87">
        <v>0</v>
      </c>
      <c r="CE206" s="87">
        <v>0</v>
      </c>
      <c r="CF206" s="87">
        <v>0</v>
      </c>
      <c r="CG206" s="87">
        <v>0</v>
      </c>
      <c r="CH206" s="87">
        <v>0</v>
      </c>
      <c r="CI206" s="87"/>
      <c r="CJ206" s="87">
        <v>0</v>
      </c>
      <c r="CK206" s="87">
        <v>0</v>
      </c>
      <c r="CL206" s="87">
        <v>0</v>
      </c>
      <c r="CM206" s="87">
        <v>0</v>
      </c>
      <c r="CN206" s="87">
        <v>0</v>
      </c>
      <c r="CO206" s="87">
        <v>0</v>
      </c>
      <c r="CP206" s="87">
        <v>0</v>
      </c>
      <c r="CQ206" s="87">
        <v>0</v>
      </c>
    </row>
    <row r="207" spans="2:95" ht="12.75" hidden="1" customHeight="1" x14ac:dyDescent="0.2">
      <c r="B207" s="189"/>
      <c r="C207" s="115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7"/>
      <c r="Q207" s="117"/>
      <c r="R207" s="117"/>
      <c r="S207" s="116"/>
      <c r="T207" s="117"/>
      <c r="U207" s="117"/>
      <c r="V207" s="116"/>
      <c r="W207" s="116"/>
      <c r="X207" s="116"/>
      <c r="Y207" s="231"/>
      <c r="Z207" s="118"/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S207" s="116">
        <v>0</v>
      </c>
      <c r="AT207" s="116">
        <v>0</v>
      </c>
      <c r="AU207" s="116">
        <v>0</v>
      </c>
      <c r="AV207" s="116">
        <v>0</v>
      </c>
      <c r="AW207" s="116">
        <v>0</v>
      </c>
      <c r="AX207" s="116">
        <v>0</v>
      </c>
      <c r="AY207" s="116">
        <v>0</v>
      </c>
      <c r="AZ207" s="116">
        <v>0</v>
      </c>
      <c r="BB207" s="116">
        <v>0</v>
      </c>
      <c r="BC207" s="116">
        <v>0</v>
      </c>
      <c r="BD207" s="116">
        <v>0</v>
      </c>
      <c r="BE207" s="116">
        <v>0</v>
      </c>
      <c r="BF207" s="116">
        <v>0</v>
      </c>
      <c r="BG207" s="116">
        <v>0</v>
      </c>
      <c r="BH207" s="116">
        <v>0</v>
      </c>
      <c r="BI207" s="116">
        <v>0</v>
      </c>
      <c r="BL207" s="83" t="s">
        <v>221</v>
      </c>
      <c r="BM207" s="83">
        <v>0</v>
      </c>
      <c r="BN207" s="83">
        <v>0</v>
      </c>
      <c r="BO207" s="83">
        <v>0</v>
      </c>
      <c r="BP207" s="83">
        <v>0</v>
      </c>
      <c r="BR207" s="87">
        <v>0</v>
      </c>
      <c r="BS207" s="87">
        <v>0</v>
      </c>
      <c r="BT207" s="87">
        <v>0</v>
      </c>
      <c r="BU207" s="87">
        <v>0</v>
      </c>
      <c r="BV207" s="87">
        <v>0</v>
      </c>
      <c r="BW207" s="87">
        <v>0</v>
      </c>
      <c r="BX207" s="87">
        <v>0</v>
      </c>
      <c r="BY207" s="87">
        <v>0</v>
      </c>
      <c r="BZ207" s="87"/>
      <c r="CA207" s="87">
        <v>0</v>
      </c>
      <c r="CB207" s="87">
        <v>0</v>
      </c>
      <c r="CC207" s="87">
        <v>0</v>
      </c>
      <c r="CD207" s="87">
        <v>0</v>
      </c>
      <c r="CE207" s="87">
        <v>0</v>
      </c>
      <c r="CF207" s="87">
        <v>0</v>
      </c>
      <c r="CG207" s="87">
        <v>0</v>
      </c>
      <c r="CH207" s="87">
        <v>0</v>
      </c>
      <c r="CI207" s="87"/>
      <c r="CJ207" s="87">
        <v>0</v>
      </c>
      <c r="CK207" s="87">
        <v>0</v>
      </c>
      <c r="CL207" s="87">
        <v>0</v>
      </c>
      <c r="CM207" s="87">
        <v>0</v>
      </c>
      <c r="CN207" s="87">
        <v>0</v>
      </c>
      <c r="CO207" s="87">
        <v>0</v>
      </c>
      <c r="CP207" s="87">
        <v>0</v>
      </c>
      <c r="CQ207" s="87">
        <v>0</v>
      </c>
    </row>
    <row r="208" spans="2:95" ht="12.75" hidden="1" customHeight="1" x14ac:dyDescent="0.2">
      <c r="B208" s="189"/>
      <c r="C208" s="115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7"/>
      <c r="Q208" s="117"/>
      <c r="R208" s="117"/>
      <c r="S208" s="116"/>
      <c r="T208" s="117"/>
      <c r="U208" s="117"/>
      <c r="V208" s="116"/>
      <c r="W208" s="116"/>
      <c r="X208" s="116"/>
      <c r="Y208" s="231"/>
      <c r="Z208" s="118"/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0</v>
      </c>
      <c r="AS208" s="116">
        <v>0</v>
      </c>
      <c r="AT208" s="116">
        <v>0</v>
      </c>
      <c r="AU208" s="116">
        <v>0</v>
      </c>
      <c r="AV208" s="116">
        <v>0</v>
      </c>
      <c r="AW208" s="116">
        <v>0</v>
      </c>
      <c r="AX208" s="116">
        <v>0</v>
      </c>
      <c r="AY208" s="116">
        <v>0</v>
      </c>
      <c r="AZ208" s="116">
        <v>0</v>
      </c>
      <c r="BB208" s="116">
        <v>0</v>
      </c>
      <c r="BC208" s="116">
        <v>0</v>
      </c>
      <c r="BD208" s="116">
        <v>0</v>
      </c>
      <c r="BE208" s="116">
        <v>0</v>
      </c>
      <c r="BF208" s="116">
        <v>0</v>
      </c>
      <c r="BG208" s="116">
        <v>0</v>
      </c>
      <c r="BH208" s="116">
        <v>0</v>
      </c>
      <c r="BI208" s="116">
        <v>0</v>
      </c>
      <c r="BL208" s="83" t="s">
        <v>221</v>
      </c>
      <c r="BM208" s="83">
        <v>0</v>
      </c>
      <c r="BN208" s="83">
        <v>0</v>
      </c>
      <c r="BO208" s="83">
        <v>0</v>
      </c>
      <c r="BP208" s="83">
        <v>0</v>
      </c>
      <c r="BR208" s="87">
        <v>0</v>
      </c>
      <c r="BS208" s="87">
        <v>0</v>
      </c>
      <c r="BT208" s="87">
        <v>0</v>
      </c>
      <c r="BU208" s="87">
        <v>0</v>
      </c>
      <c r="BV208" s="87">
        <v>0</v>
      </c>
      <c r="BW208" s="87">
        <v>0</v>
      </c>
      <c r="BX208" s="87">
        <v>0</v>
      </c>
      <c r="BY208" s="87">
        <v>0</v>
      </c>
      <c r="BZ208" s="87"/>
      <c r="CA208" s="87">
        <v>0</v>
      </c>
      <c r="CB208" s="87">
        <v>0</v>
      </c>
      <c r="CC208" s="87">
        <v>0</v>
      </c>
      <c r="CD208" s="87">
        <v>0</v>
      </c>
      <c r="CE208" s="87">
        <v>0</v>
      </c>
      <c r="CF208" s="87">
        <v>0</v>
      </c>
      <c r="CG208" s="87">
        <v>0</v>
      </c>
      <c r="CH208" s="87">
        <v>0</v>
      </c>
      <c r="CI208" s="87"/>
      <c r="CJ208" s="87">
        <v>0</v>
      </c>
      <c r="CK208" s="87">
        <v>0</v>
      </c>
      <c r="CL208" s="87">
        <v>0</v>
      </c>
      <c r="CM208" s="87">
        <v>0</v>
      </c>
      <c r="CN208" s="87">
        <v>0</v>
      </c>
      <c r="CO208" s="87">
        <v>0</v>
      </c>
      <c r="CP208" s="87">
        <v>0</v>
      </c>
      <c r="CQ208" s="87">
        <v>0</v>
      </c>
    </row>
    <row r="209" spans="2:95" ht="12.75" hidden="1" customHeight="1" x14ac:dyDescent="0.2">
      <c r="B209" s="189"/>
      <c r="C209" s="115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7"/>
      <c r="Q209" s="117"/>
      <c r="R209" s="117"/>
      <c r="S209" s="116"/>
      <c r="T209" s="117"/>
      <c r="U209" s="117"/>
      <c r="V209" s="116"/>
      <c r="W209" s="116"/>
      <c r="X209" s="116"/>
      <c r="Y209" s="231"/>
      <c r="Z209" s="118"/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S209" s="116">
        <v>0</v>
      </c>
      <c r="AT209" s="116">
        <v>0</v>
      </c>
      <c r="AU209" s="116">
        <v>0</v>
      </c>
      <c r="AV209" s="116">
        <v>0</v>
      </c>
      <c r="AW209" s="116">
        <v>0</v>
      </c>
      <c r="AX209" s="116">
        <v>0</v>
      </c>
      <c r="AY209" s="116">
        <v>0</v>
      </c>
      <c r="AZ209" s="116">
        <v>0</v>
      </c>
      <c r="BB209" s="116">
        <v>0</v>
      </c>
      <c r="BC209" s="116">
        <v>0</v>
      </c>
      <c r="BD209" s="116">
        <v>0</v>
      </c>
      <c r="BE209" s="116">
        <v>0</v>
      </c>
      <c r="BF209" s="116">
        <v>0</v>
      </c>
      <c r="BG209" s="116">
        <v>0</v>
      </c>
      <c r="BH209" s="116">
        <v>0</v>
      </c>
      <c r="BI209" s="116">
        <v>0</v>
      </c>
      <c r="BL209" s="83" t="s">
        <v>221</v>
      </c>
      <c r="BM209" s="83">
        <v>0</v>
      </c>
      <c r="BN209" s="83">
        <v>0</v>
      </c>
      <c r="BO209" s="83">
        <v>0</v>
      </c>
      <c r="BP209" s="83">
        <v>0</v>
      </c>
      <c r="BR209" s="87">
        <v>0</v>
      </c>
      <c r="BS209" s="87">
        <v>0</v>
      </c>
      <c r="BT209" s="87">
        <v>0</v>
      </c>
      <c r="BU209" s="87">
        <v>0</v>
      </c>
      <c r="BV209" s="87">
        <v>0</v>
      </c>
      <c r="BW209" s="87">
        <v>0</v>
      </c>
      <c r="BX209" s="87">
        <v>0</v>
      </c>
      <c r="BY209" s="87">
        <v>0</v>
      </c>
      <c r="BZ209" s="87"/>
      <c r="CA209" s="87">
        <v>0</v>
      </c>
      <c r="CB209" s="87">
        <v>0</v>
      </c>
      <c r="CC209" s="87">
        <v>0</v>
      </c>
      <c r="CD209" s="87">
        <v>0</v>
      </c>
      <c r="CE209" s="87">
        <v>0</v>
      </c>
      <c r="CF209" s="87">
        <v>0</v>
      </c>
      <c r="CG209" s="87">
        <v>0</v>
      </c>
      <c r="CH209" s="87">
        <v>0</v>
      </c>
      <c r="CI209" s="87"/>
      <c r="CJ209" s="87">
        <v>0</v>
      </c>
      <c r="CK209" s="87">
        <v>0</v>
      </c>
      <c r="CL209" s="87">
        <v>0</v>
      </c>
      <c r="CM209" s="87">
        <v>0</v>
      </c>
      <c r="CN209" s="87">
        <v>0</v>
      </c>
      <c r="CO209" s="87">
        <v>0</v>
      </c>
      <c r="CP209" s="87">
        <v>0</v>
      </c>
      <c r="CQ209" s="87">
        <v>0</v>
      </c>
    </row>
    <row r="210" spans="2:95" ht="12.75" hidden="1" customHeight="1" x14ac:dyDescent="0.2">
      <c r="B210" s="189"/>
      <c r="C210" s="115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7"/>
      <c r="Q210" s="117"/>
      <c r="R210" s="117"/>
      <c r="S210" s="116"/>
      <c r="T210" s="117"/>
      <c r="U210" s="117"/>
      <c r="V210" s="116"/>
      <c r="W210" s="116"/>
      <c r="X210" s="116"/>
      <c r="Y210" s="231"/>
      <c r="Z210" s="118"/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S210" s="116">
        <v>0</v>
      </c>
      <c r="AT210" s="116">
        <v>0</v>
      </c>
      <c r="AU210" s="116">
        <v>0</v>
      </c>
      <c r="AV210" s="116">
        <v>0</v>
      </c>
      <c r="AW210" s="116">
        <v>0</v>
      </c>
      <c r="AX210" s="116">
        <v>0</v>
      </c>
      <c r="AY210" s="116">
        <v>0</v>
      </c>
      <c r="AZ210" s="116">
        <v>0</v>
      </c>
      <c r="BB210" s="116">
        <v>0</v>
      </c>
      <c r="BC210" s="116">
        <v>0</v>
      </c>
      <c r="BD210" s="116">
        <v>0</v>
      </c>
      <c r="BE210" s="116">
        <v>0</v>
      </c>
      <c r="BF210" s="116">
        <v>0</v>
      </c>
      <c r="BG210" s="116">
        <v>0</v>
      </c>
      <c r="BH210" s="116">
        <v>0</v>
      </c>
      <c r="BI210" s="116">
        <v>0</v>
      </c>
      <c r="BL210" s="83" t="s">
        <v>221</v>
      </c>
      <c r="BM210" s="83">
        <v>0</v>
      </c>
      <c r="BN210" s="83">
        <v>0</v>
      </c>
      <c r="BO210" s="83">
        <v>0</v>
      </c>
      <c r="BP210" s="83">
        <v>0</v>
      </c>
      <c r="BR210" s="87">
        <v>0</v>
      </c>
      <c r="BS210" s="87">
        <v>0</v>
      </c>
      <c r="BT210" s="87">
        <v>0</v>
      </c>
      <c r="BU210" s="87">
        <v>0</v>
      </c>
      <c r="BV210" s="87">
        <v>0</v>
      </c>
      <c r="BW210" s="87">
        <v>0</v>
      </c>
      <c r="BX210" s="87">
        <v>0</v>
      </c>
      <c r="BY210" s="87">
        <v>0</v>
      </c>
      <c r="BZ210" s="87"/>
      <c r="CA210" s="87">
        <v>0</v>
      </c>
      <c r="CB210" s="87">
        <v>0</v>
      </c>
      <c r="CC210" s="87">
        <v>0</v>
      </c>
      <c r="CD210" s="87">
        <v>0</v>
      </c>
      <c r="CE210" s="87">
        <v>0</v>
      </c>
      <c r="CF210" s="87">
        <v>0</v>
      </c>
      <c r="CG210" s="87">
        <v>0</v>
      </c>
      <c r="CH210" s="87">
        <v>0</v>
      </c>
      <c r="CI210" s="87"/>
      <c r="CJ210" s="87">
        <v>0</v>
      </c>
      <c r="CK210" s="87">
        <v>0</v>
      </c>
      <c r="CL210" s="87">
        <v>0</v>
      </c>
      <c r="CM210" s="87">
        <v>0</v>
      </c>
      <c r="CN210" s="87">
        <v>0</v>
      </c>
      <c r="CO210" s="87">
        <v>0</v>
      </c>
      <c r="CP210" s="87">
        <v>0</v>
      </c>
      <c r="CQ210" s="87">
        <v>0</v>
      </c>
    </row>
    <row r="211" spans="2:95" ht="12.75" hidden="1" customHeight="1" x14ac:dyDescent="0.2">
      <c r="B211" s="189"/>
      <c r="C211" s="115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7"/>
      <c r="Q211" s="117"/>
      <c r="R211" s="117"/>
      <c r="S211" s="116"/>
      <c r="T211" s="117"/>
      <c r="U211" s="117"/>
      <c r="V211" s="116"/>
      <c r="W211" s="116"/>
      <c r="X211" s="116"/>
      <c r="Y211" s="231"/>
      <c r="Z211" s="118"/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S211" s="116">
        <v>0</v>
      </c>
      <c r="AT211" s="116">
        <v>0</v>
      </c>
      <c r="AU211" s="116">
        <v>0</v>
      </c>
      <c r="AV211" s="116">
        <v>0</v>
      </c>
      <c r="AW211" s="116">
        <v>0</v>
      </c>
      <c r="AX211" s="116">
        <v>0</v>
      </c>
      <c r="AY211" s="116">
        <v>0</v>
      </c>
      <c r="AZ211" s="116">
        <v>0</v>
      </c>
      <c r="BB211" s="116">
        <v>0</v>
      </c>
      <c r="BC211" s="116">
        <v>0</v>
      </c>
      <c r="BD211" s="116">
        <v>0</v>
      </c>
      <c r="BE211" s="116">
        <v>0</v>
      </c>
      <c r="BF211" s="116">
        <v>0</v>
      </c>
      <c r="BG211" s="116">
        <v>0</v>
      </c>
      <c r="BH211" s="116">
        <v>0</v>
      </c>
      <c r="BI211" s="116">
        <v>0</v>
      </c>
      <c r="BL211" s="83" t="s">
        <v>221</v>
      </c>
      <c r="BM211" s="83">
        <v>0</v>
      </c>
      <c r="BN211" s="83">
        <v>0</v>
      </c>
      <c r="BO211" s="83">
        <v>0</v>
      </c>
      <c r="BP211" s="83">
        <v>0</v>
      </c>
      <c r="BR211" s="87">
        <v>0</v>
      </c>
      <c r="BS211" s="87">
        <v>0</v>
      </c>
      <c r="BT211" s="87">
        <v>0</v>
      </c>
      <c r="BU211" s="87">
        <v>0</v>
      </c>
      <c r="BV211" s="87">
        <v>0</v>
      </c>
      <c r="BW211" s="87">
        <v>0</v>
      </c>
      <c r="BX211" s="87">
        <v>0</v>
      </c>
      <c r="BY211" s="87">
        <v>0</v>
      </c>
      <c r="BZ211" s="87"/>
      <c r="CA211" s="87">
        <v>0</v>
      </c>
      <c r="CB211" s="87">
        <v>0</v>
      </c>
      <c r="CC211" s="87">
        <v>0</v>
      </c>
      <c r="CD211" s="87">
        <v>0</v>
      </c>
      <c r="CE211" s="87">
        <v>0</v>
      </c>
      <c r="CF211" s="87">
        <v>0</v>
      </c>
      <c r="CG211" s="87">
        <v>0</v>
      </c>
      <c r="CH211" s="87">
        <v>0</v>
      </c>
      <c r="CI211" s="87"/>
      <c r="CJ211" s="87">
        <v>0</v>
      </c>
      <c r="CK211" s="87">
        <v>0</v>
      </c>
      <c r="CL211" s="87">
        <v>0</v>
      </c>
      <c r="CM211" s="87">
        <v>0</v>
      </c>
      <c r="CN211" s="87">
        <v>0</v>
      </c>
      <c r="CO211" s="87">
        <v>0</v>
      </c>
      <c r="CP211" s="87">
        <v>0</v>
      </c>
      <c r="CQ211" s="87">
        <v>0</v>
      </c>
    </row>
    <row r="212" spans="2:95" ht="12.75" hidden="1" customHeight="1" x14ac:dyDescent="0.2">
      <c r="B212" s="189"/>
      <c r="C212" s="115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7"/>
      <c r="Q212" s="117"/>
      <c r="R212" s="117"/>
      <c r="S212" s="116"/>
      <c r="T212" s="117"/>
      <c r="U212" s="117"/>
      <c r="V212" s="116"/>
      <c r="W212" s="116"/>
      <c r="X212" s="116"/>
      <c r="Y212" s="231"/>
      <c r="Z212" s="118"/>
      <c r="AJ212" s="116">
        <v>0</v>
      </c>
      <c r="AK212" s="116">
        <v>0</v>
      </c>
      <c r="AL212" s="116">
        <v>0</v>
      </c>
      <c r="AM212" s="116">
        <v>0</v>
      </c>
      <c r="AN212" s="116">
        <v>0</v>
      </c>
      <c r="AO212" s="116">
        <v>0</v>
      </c>
      <c r="AP212" s="116">
        <v>0</v>
      </c>
      <c r="AQ212" s="116">
        <v>0</v>
      </c>
      <c r="AS212" s="116">
        <v>0</v>
      </c>
      <c r="AT212" s="116">
        <v>0</v>
      </c>
      <c r="AU212" s="116">
        <v>0</v>
      </c>
      <c r="AV212" s="116">
        <v>0</v>
      </c>
      <c r="AW212" s="116">
        <v>0</v>
      </c>
      <c r="AX212" s="116">
        <v>0</v>
      </c>
      <c r="AY212" s="116">
        <v>0</v>
      </c>
      <c r="AZ212" s="116">
        <v>0</v>
      </c>
      <c r="BB212" s="116">
        <v>0</v>
      </c>
      <c r="BC212" s="116">
        <v>0</v>
      </c>
      <c r="BD212" s="116">
        <v>0</v>
      </c>
      <c r="BE212" s="116">
        <v>0</v>
      </c>
      <c r="BF212" s="116">
        <v>0</v>
      </c>
      <c r="BG212" s="116">
        <v>0</v>
      </c>
      <c r="BH212" s="116">
        <v>0</v>
      </c>
      <c r="BI212" s="116">
        <v>0</v>
      </c>
      <c r="BL212" s="83" t="s">
        <v>221</v>
      </c>
      <c r="BM212" s="83">
        <v>0</v>
      </c>
      <c r="BN212" s="83">
        <v>0</v>
      </c>
      <c r="BO212" s="83">
        <v>0</v>
      </c>
      <c r="BP212" s="83">
        <v>0</v>
      </c>
      <c r="BR212" s="87">
        <v>0</v>
      </c>
      <c r="BS212" s="87">
        <v>0</v>
      </c>
      <c r="BT212" s="87">
        <v>0</v>
      </c>
      <c r="BU212" s="87">
        <v>0</v>
      </c>
      <c r="BV212" s="87">
        <v>0</v>
      </c>
      <c r="BW212" s="87">
        <v>0</v>
      </c>
      <c r="BX212" s="87">
        <v>0</v>
      </c>
      <c r="BY212" s="87">
        <v>0</v>
      </c>
      <c r="BZ212" s="87"/>
      <c r="CA212" s="87">
        <v>0</v>
      </c>
      <c r="CB212" s="87">
        <v>0</v>
      </c>
      <c r="CC212" s="87">
        <v>0</v>
      </c>
      <c r="CD212" s="87">
        <v>0</v>
      </c>
      <c r="CE212" s="87">
        <v>0</v>
      </c>
      <c r="CF212" s="87">
        <v>0</v>
      </c>
      <c r="CG212" s="87">
        <v>0</v>
      </c>
      <c r="CH212" s="87">
        <v>0</v>
      </c>
      <c r="CI212" s="87"/>
      <c r="CJ212" s="87">
        <v>0</v>
      </c>
      <c r="CK212" s="87">
        <v>0</v>
      </c>
      <c r="CL212" s="87">
        <v>0</v>
      </c>
      <c r="CM212" s="87">
        <v>0</v>
      </c>
      <c r="CN212" s="87">
        <v>0</v>
      </c>
      <c r="CO212" s="87">
        <v>0</v>
      </c>
      <c r="CP212" s="87">
        <v>0</v>
      </c>
      <c r="CQ212" s="87">
        <v>0</v>
      </c>
    </row>
    <row r="213" spans="2:95" ht="12.75" hidden="1" customHeight="1" x14ac:dyDescent="0.2">
      <c r="B213" s="189"/>
      <c r="C213" s="115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7"/>
      <c r="Q213" s="117"/>
      <c r="R213" s="117"/>
      <c r="S213" s="116"/>
      <c r="T213" s="117"/>
      <c r="U213" s="117"/>
      <c r="V213" s="116"/>
      <c r="W213" s="116"/>
      <c r="X213" s="116"/>
      <c r="Y213" s="231"/>
      <c r="Z213" s="118"/>
      <c r="AJ213" s="116">
        <v>0</v>
      </c>
      <c r="AK213" s="116">
        <v>0</v>
      </c>
      <c r="AL213" s="116">
        <v>0</v>
      </c>
      <c r="AM213" s="116">
        <v>0</v>
      </c>
      <c r="AN213" s="116">
        <v>0</v>
      </c>
      <c r="AO213" s="116">
        <v>0</v>
      </c>
      <c r="AP213" s="116">
        <v>0</v>
      </c>
      <c r="AQ213" s="116">
        <v>0</v>
      </c>
      <c r="AS213" s="116">
        <v>0</v>
      </c>
      <c r="AT213" s="116">
        <v>0</v>
      </c>
      <c r="AU213" s="116">
        <v>0</v>
      </c>
      <c r="AV213" s="116">
        <v>0</v>
      </c>
      <c r="AW213" s="116">
        <v>0</v>
      </c>
      <c r="AX213" s="116">
        <v>0</v>
      </c>
      <c r="AY213" s="116">
        <v>0</v>
      </c>
      <c r="AZ213" s="116">
        <v>0</v>
      </c>
      <c r="BB213" s="116">
        <v>0</v>
      </c>
      <c r="BC213" s="116">
        <v>0</v>
      </c>
      <c r="BD213" s="116">
        <v>0</v>
      </c>
      <c r="BE213" s="116">
        <v>0</v>
      </c>
      <c r="BF213" s="116">
        <v>0</v>
      </c>
      <c r="BG213" s="116">
        <v>0</v>
      </c>
      <c r="BH213" s="116">
        <v>0</v>
      </c>
      <c r="BI213" s="116">
        <v>0</v>
      </c>
      <c r="BL213" s="83" t="s">
        <v>221</v>
      </c>
      <c r="BM213" s="83">
        <v>0</v>
      </c>
      <c r="BN213" s="83">
        <v>0</v>
      </c>
      <c r="BO213" s="83">
        <v>0</v>
      </c>
      <c r="BP213" s="83">
        <v>0</v>
      </c>
      <c r="BR213" s="87">
        <v>0</v>
      </c>
      <c r="BS213" s="87">
        <v>0</v>
      </c>
      <c r="BT213" s="87">
        <v>0</v>
      </c>
      <c r="BU213" s="87">
        <v>0</v>
      </c>
      <c r="BV213" s="87">
        <v>0</v>
      </c>
      <c r="BW213" s="87">
        <v>0</v>
      </c>
      <c r="BX213" s="87">
        <v>0</v>
      </c>
      <c r="BY213" s="87">
        <v>0</v>
      </c>
      <c r="BZ213" s="87"/>
      <c r="CA213" s="87">
        <v>0</v>
      </c>
      <c r="CB213" s="87">
        <v>0</v>
      </c>
      <c r="CC213" s="87">
        <v>0</v>
      </c>
      <c r="CD213" s="87">
        <v>0</v>
      </c>
      <c r="CE213" s="87">
        <v>0</v>
      </c>
      <c r="CF213" s="87">
        <v>0</v>
      </c>
      <c r="CG213" s="87">
        <v>0</v>
      </c>
      <c r="CH213" s="87">
        <v>0</v>
      </c>
      <c r="CI213" s="87"/>
      <c r="CJ213" s="87">
        <v>0</v>
      </c>
      <c r="CK213" s="87">
        <v>0</v>
      </c>
      <c r="CL213" s="87">
        <v>0</v>
      </c>
      <c r="CM213" s="87">
        <v>0</v>
      </c>
      <c r="CN213" s="87">
        <v>0</v>
      </c>
      <c r="CO213" s="87">
        <v>0</v>
      </c>
      <c r="CP213" s="87">
        <v>0</v>
      </c>
      <c r="CQ213" s="87">
        <v>0</v>
      </c>
    </row>
    <row r="214" spans="2:95" ht="12.75" hidden="1" customHeight="1" x14ac:dyDescent="0.2">
      <c r="B214" s="189"/>
      <c r="C214" s="115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7"/>
      <c r="Q214" s="117"/>
      <c r="R214" s="117"/>
      <c r="S214" s="116"/>
      <c r="T214" s="117"/>
      <c r="U214" s="117"/>
      <c r="V214" s="116"/>
      <c r="W214" s="116"/>
      <c r="X214" s="116"/>
      <c r="Y214" s="231"/>
      <c r="Z214" s="118"/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0</v>
      </c>
      <c r="AP214" s="116">
        <v>0</v>
      </c>
      <c r="AQ214" s="116">
        <v>0</v>
      </c>
      <c r="AS214" s="116">
        <v>0</v>
      </c>
      <c r="AT214" s="116">
        <v>0</v>
      </c>
      <c r="AU214" s="116">
        <v>0</v>
      </c>
      <c r="AV214" s="116">
        <v>0</v>
      </c>
      <c r="AW214" s="116">
        <v>0</v>
      </c>
      <c r="AX214" s="116">
        <v>0</v>
      </c>
      <c r="AY214" s="116">
        <v>0</v>
      </c>
      <c r="AZ214" s="116">
        <v>0</v>
      </c>
      <c r="BB214" s="116">
        <v>0</v>
      </c>
      <c r="BC214" s="116">
        <v>0</v>
      </c>
      <c r="BD214" s="116">
        <v>0</v>
      </c>
      <c r="BE214" s="116">
        <v>0</v>
      </c>
      <c r="BF214" s="116">
        <v>0</v>
      </c>
      <c r="BG214" s="116">
        <v>0</v>
      </c>
      <c r="BH214" s="116">
        <v>0</v>
      </c>
      <c r="BI214" s="116">
        <v>0</v>
      </c>
      <c r="BL214" s="83" t="s">
        <v>221</v>
      </c>
      <c r="BM214" s="83">
        <v>0</v>
      </c>
      <c r="BN214" s="83">
        <v>0</v>
      </c>
      <c r="BO214" s="83">
        <v>0</v>
      </c>
      <c r="BP214" s="83">
        <v>0</v>
      </c>
      <c r="BR214" s="87">
        <v>0</v>
      </c>
      <c r="BS214" s="87">
        <v>0</v>
      </c>
      <c r="BT214" s="87">
        <v>0</v>
      </c>
      <c r="BU214" s="87">
        <v>0</v>
      </c>
      <c r="BV214" s="87">
        <v>0</v>
      </c>
      <c r="BW214" s="87">
        <v>0</v>
      </c>
      <c r="BX214" s="87">
        <v>0</v>
      </c>
      <c r="BY214" s="87">
        <v>0</v>
      </c>
      <c r="BZ214" s="87"/>
      <c r="CA214" s="87">
        <v>0</v>
      </c>
      <c r="CB214" s="87">
        <v>0</v>
      </c>
      <c r="CC214" s="87">
        <v>0</v>
      </c>
      <c r="CD214" s="87">
        <v>0</v>
      </c>
      <c r="CE214" s="87">
        <v>0</v>
      </c>
      <c r="CF214" s="87">
        <v>0</v>
      </c>
      <c r="CG214" s="87">
        <v>0</v>
      </c>
      <c r="CH214" s="87">
        <v>0</v>
      </c>
      <c r="CI214" s="87"/>
      <c r="CJ214" s="87">
        <v>0</v>
      </c>
      <c r="CK214" s="87">
        <v>0</v>
      </c>
      <c r="CL214" s="87">
        <v>0</v>
      </c>
      <c r="CM214" s="87">
        <v>0</v>
      </c>
      <c r="CN214" s="87">
        <v>0</v>
      </c>
      <c r="CO214" s="87">
        <v>0</v>
      </c>
      <c r="CP214" s="87">
        <v>0</v>
      </c>
      <c r="CQ214" s="87">
        <v>0</v>
      </c>
    </row>
    <row r="215" spans="2:95" ht="12.75" hidden="1" customHeight="1" x14ac:dyDescent="0.2">
      <c r="B215" s="189"/>
      <c r="C215" s="115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7"/>
      <c r="Q215" s="117"/>
      <c r="R215" s="117"/>
      <c r="S215" s="116"/>
      <c r="T215" s="117"/>
      <c r="U215" s="117"/>
      <c r="V215" s="116"/>
      <c r="W215" s="116"/>
      <c r="X215" s="116"/>
      <c r="Y215" s="231"/>
      <c r="Z215" s="118"/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0</v>
      </c>
      <c r="AS215" s="116">
        <v>0</v>
      </c>
      <c r="AT215" s="116">
        <v>0</v>
      </c>
      <c r="AU215" s="116">
        <v>0</v>
      </c>
      <c r="AV215" s="116">
        <v>0</v>
      </c>
      <c r="AW215" s="116">
        <v>0</v>
      </c>
      <c r="AX215" s="116">
        <v>0</v>
      </c>
      <c r="AY215" s="116">
        <v>0</v>
      </c>
      <c r="AZ215" s="116">
        <v>0</v>
      </c>
      <c r="BB215" s="116">
        <v>0</v>
      </c>
      <c r="BC215" s="116">
        <v>0</v>
      </c>
      <c r="BD215" s="116">
        <v>0</v>
      </c>
      <c r="BE215" s="116">
        <v>0</v>
      </c>
      <c r="BF215" s="116">
        <v>0</v>
      </c>
      <c r="BG215" s="116">
        <v>0</v>
      </c>
      <c r="BH215" s="116">
        <v>0</v>
      </c>
      <c r="BI215" s="116">
        <v>0</v>
      </c>
      <c r="BL215" s="83" t="s">
        <v>221</v>
      </c>
      <c r="BM215" s="83">
        <v>0</v>
      </c>
      <c r="BN215" s="83">
        <v>0</v>
      </c>
      <c r="BO215" s="83">
        <v>0</v>
      </c>
      <c r="BP215" s="83">
        <v>0</v>
      </c>
      <c r="BR215" s="87">
        <v>0</v>
      </c>
      <c r="BS215" s="87">
        <v>0</v>
      </c>
      <c r="BT215" s="87">
        <v>0</v>
      </c>
      <c r="BU215" s="87">
        <v>0</v>
      </c>
      <c r="BV215" s="87">
        <v>0</v>
      </c>
      <c r="BW215" s="87">
        <v>0</v>
      </c>
      <c r="BX215" s="87">
        <v>0</v>
      </c>
      <c r="BY215" s="87">
        <v>0</v>
      </c>
      <c r="BZ215" s="87"/>
      <c r="CA215" s="87">
        <v>0</v>
      </c>
      <c r="CB215" s="87">
        <v>0</v>
      </c>
      <c r="CC215" s="87">
        <v>0</v>
      </c>
      <c r="CD215" s="87">
        <v>0</v>
      </c>
      <c r="CE215" s="87">
        <v>0</v>
      </c>
      <c r="CF215" s="87">
        <v>0</v>
      </c>
      <c r="CG215" s="87">
        <v>0</v>
      </c>
      <c r="CH215" s="87">
        <v>0</v>
      </c>
      <c r="CI215" s="87"/>
      <c r="CJ215" s="87">
        <v>0</v>
      </c>
      <c r="CK215" s="87">
        <v>0</v>
      </c>
      <c r="CL215" s="87">
        <v>0</v>
      </c>
      <c r="CM215" s="87">
        <v>0</v>
      </c>
      <c r="CN215" s="87">
        <v>0</v>
      </c>
      <c r="CO215" s="87">
        <v>0</v>
      </c>
      <c r="CP215" s="87">
        <v>0</v>
      </c>
      <c r="CQ215" s="87">
        <v>0</v>
      </c>
    </row>
    <row r="216" spans="2:95" ht="12.75" hidden="1" customHeight="1" x14ac:dyDescent="0.2">
      <c r="B216" s="189"/>
      <c r="C216" s="115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7"/>
      <c r="Q216" s="117"/>
      <c r="R216" s="117"/>
      <c r="S216" s="116"/>
      <c r="T216" s="117"/>
      <c r="U216" s="117"/>
      <c r="V216" s="116"/>
      <c r="W216" s="116"/>
      <c r="X216" s="116"/>
      <c r="Y216" s="231"/>
      <c r="Z216" s="118"/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0</v>
      </c>
      <c r="AS216" s="116">
        <v>0</v>
      </c>
      <c r="AT216" s="116">
        <v>0</v>
      </c>
      <c r="AU216" s="116">
        <v>0</v>
      </c>
      <c r="AV216" s="116">
        <v>0</v>
      </c>
      <c r="AW216" s="116">
        <v>0</v>
      </c>
      <c r="AX216" s="116">
        <v>0</v>
      </c>
      <c r="AY216" s="116">
        <v>0</v>
      </c>
      <c r="AZ216" s="116">
        <v>0</v>
      </c>
      <c r="BB216" s="116">
        <v>0</v>
      </c>
      <c r="BC216" s="116">
        <v>0</v>
      </c>
      <c r="BD216" s="116">
        <v>0</v>
      </c>
      <c r="BE216" s="116">
        <v>0</v>
      </c>
      <c r="BF216" s="116">
        <v>0</v>
      </c>
      <c r="BG216" s="116">
        <v>0</v>
      </c>
      <c r="BH216" s="116">
        <v>0</v>
      </c>
      <c r="BI216" s="116">
        <v>0</v>
      </c>
      <c r="BL216" s="83" t="s">
        <v>221</v>
      </c>
      <c r="BM216" s="83">
        <v>0</v>
      </c>
      <c r="BN216" s="83">
        <v>0</v>
      </c>
      <c r="BO216" s="83">
        <v>0</v>
      </c>
      <c r="BP216" s="83">
        <v>0</v>
      </c>
      <c r="BR216" s="87">
        <v>0</v>
      </c>
      <c r="BS216" s="87">
        <v>0</v>
      </c>
      <c r="BT216" s="87">
        <v>0</v>
      </c>
      <c r="BU216" s="87">
        <v>0</v>
      </c>
      <c r="BV216" s="87">
        <v>0</v>
      </c>
      <c r="BW216" s="87">
        <v>0</v>
      </c>
      <c r="BX216" s="87">
        <v>0</v>
      </c>
      <c r="BY216" s="87">
        <v>0</v>
      </c>
      <c r="BZ216" s="87"/>
      <c r="CA216" s="87">
        <v>0</v>
      </c>
      <c r="CB216" s="87">
        <v>0</v>
      </c>
      <c r="CC216" s="87">
        <v>0</v>
      </c>
      <c r="CD216" s="87">
        <v>0</v>
      </c>
      <c r="CE216" s="87">
        <v>0</v>
      </c>
      <c r="CF216" s="87">
        <v>0</v>
      </c>
      <c r="CG216" s="87">
        <v>0</v>
      </c>
      <c r="CH216" s="87">
        <v>0</v>
      </c>
      <c r="CI216" s="87"/>
      <c r="CJ216" s="87">
        <v>0</v>
      </c>
      <c r="CK216" s="87">
        <v>0</v>
      </c>
      <c r="CL216" s="87">
        <v>0</v>
      </c>
      <c r="CM216" s="87">
        <v>0</v>
      </c>
      <c r="CN216" s="87">
        <v>0</v>
      </c>
      <c r="CO216" s="87">
        <v>0</v>
      </c>
      <c r="CP216" s="87">
        <v>0</v>
      </c>
      <c r="CQ216" s="87">
        <v>0</v>
      </c>
    </row>
    <row r="217" spans="2:95" ht="12.75" hidden="1" customHeight="1" x14ac:dyDescent="0.2">
      <c r="B217" s="189"/>
      <c r="C217" s="115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7"/>
      <c r="Q217" s="117"/>
      <c r="R217" s="117"/>
      <c r="S217" s="116"/>
      <c r="T217" s="117"/>
      <c r="U217" s="117"/>
      <c r="V217" s="116"/>
      <c r="W217" s="116"/>
      <c r="X217" s="116"/>
      <c r="Y217" s="231"/>
      <c r="Z217" s="118"/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S217" s="116">
        <v>0</v>
      </c>
      <c r="AT217" s="116">
        <v>0</v>
      </c>
      <c r="AU217" s="116">
        <v>0</v>
      </c>
      <c r="AV217" s="116">
        <v>0</v>
      </c>
      <c r="AW217" s="116">
        <v>0</v>
      </c>
      <c r="AX217" s="116">
        <v>0</v>
      </c>
      <c r="AY217" s="116">
        <v>0</v>
      </c>
      <c r="AZ217" s="116">
        <v>0</v>
      </c>
      <c r="BB217" s="116">
        <v>0</v>
      </c>
      <c r="BC217" s="116">
        <v>0</v>
      </c>
      <c r="BD217" s="116">
        <v>0</v>
      </c>
      <c r="BE217" s="116">
        <v>0</v>
      </c>
      <c r="BF217" s="116">
        <v>0</v>
      </c>
      <c r="BG217" s="116">
        <v>0</v>
      </c>
      <c r="BH217" s="116">
        <v>0</v>
      </c>
      <c r="BI217" s="116">
        <v>0</v>
      </c>
      <c r="BL217" s="83" t="s">
        <v>221</v>
      </c>
      <c r="BM217" s="83">
        <v>0</v>
      </c>
      <c r="BN217" s="83">
        <v>0</v>
      </c>
      <c r="BO217" s="83">
        <v>0</v>
      </c>
      <c r="BP217" s="83">
        <v>0</v>
      </c>
      <c r="BR217" s="87">
        <v>0</v>
      </c>
      <c r="BS217" s="87">
        <v>0</v>
      </c>
      <c r="BT217" s="87">
        <v>0</v>
      </c>
      <c r="BU217" s="87">
        <v>0</v>
      </c>
      <c r="BV217" s="87">
        <v>0</v>
      </c>
      <c r="BW217" s="87">
        <v>0</v>
      </c>
      <c r="BX217" s="87">
        <v>0</v>
      </c>
      <c r="BY217" s="87">
        <v>0</v>
      </c>
      <c r="BZ217" s="87"/>
      <c r="CA217" s="87">
        <v>0</v>
      </c>
      <c r="CB217" s="87">
        <v>0</v>
      </c>
      <c r="CC217" s="87">
        <v>0</v>
      </c>
      <c r="CD217" s="87">
        <v>0</v>
      </c>
      <c r="CE217" s="87">
        <v>0</v>
      </c>
      <c r="CF217" s="87">
        <v>0</v>
      </c>
      <c r="CG217" s="87">
        <v>0</v>
      </c>
      <c r="CH217" s="87">
        <v>0</v>
      </c>
      <c r="CI217" s="87"/>
      <c r="CJ217" s="87">
        <v>0</v>
      </c>
      <c r="CK217" s="87">
        <v>0</v>
      </c>
      <c r="CL217" s="87">
        <v>0</v>
      </c>
      <c r="CM217" s="87">
        <v>0</v>
      </c>
      <c r="CN217" s="87">
        <v>0</v>
      </c>
      <c r="CO217" s="87">
        <v>0</v>
      </c>
      <c r="CP217" s="87">
        <v>0</v>
      </c>
      <c r="CQ217" s="87">
        <v>0</v>
      </c>
    </row>
    <row r="218" spans="2:95" ht="12.75" hidden="1" customHeight="1" x14ac:dyDescent="0.2">
      <c r="B218" s="189"/>
      <c r="C218" s="115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7"/>
      <c r="Q218" s="117"/>
      <c r="R218" s="117"/>
      <c r="S218" s="116"/>
      <c r="T218" s="117"/>
      <c r="U218" s="117"/>
      <c r="V218" s="116"/>
      <c r="W218" s="116"/>
      <c r="X218" s="116"/>
      <c r="Y218" s="231"/>
      <c r="Z218" s="118"/>
      <c r="AJ218" s="116">
        <v>0</v>
      </c>
      <c r="AK218" s="116">
        <v>0</v>
      </c>
      <c r="AL218" s="116">
        <v>0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S218" s="116">
        <v>0</v>
      </c>
      <c r="AT218" s="116">
        <v>0</v>
      </c>
      <c r="AU218" s="116">
        <v>0</v>
      </c>
      <c r="AV218" s="116">
        <v>0</v>
      </c>
      <c r="AW218" s="116">
        <v>0</v>
      </c>
      <c r="AX218" s="116">
        <v>0</v>
      </c>
      <c r="AY218" s="116">
        <v>0</v>
      </c>
      <c r="AZ218" s="116">
        <v>0</v>
      </c>
      <c r="BB218" s="116">
        <v>0</v>
      </c>
      <c r="BC218" s="116">
        <v>0</v>
      </c>
      <c r="BD218" s="116">
        <v>0</v>
      </c>
      <c r="BE218" s="116">
        <v>0</v>
      </c>
      <c r="BF218" s="116">
        <v>0</v>
      </c>
      <c r="BG218" s="116">
        <v>0</v>
      </c>
      <c r="BH218" s="116">
        <v>0</v>
      </c>
      <c r="BI218" s="116">
        <v>0</v>
      </c>
      <c r="BL218" s="83" t="s">
        <v>221</v>
      </c>
      <c r="BM218" s="83">
        <v>0</v>
      </c>
      <c r="BN218" s="83">
        <v>0</v>
      </c>
      <c r="BO218" s="83">
        <v>0</v>
      </c>
      <c r="BP218" s="83">
        <v>0</v>
      </c>
      <c r="BR218" s="87">
        <v>0</v>
      </c>
      <c r="BS218" s="87">
        <v>0</v>
      </c>
      <c r="BT218" s="87">
        <v>0</v>
      </c>
      <c r="BU218" s="87">
        <v>0</v>
      </c>
      <c r="BV218" s="87">
        <v>0</v>
      </c>
      <c r="BW218" s="87">
        <v>0</v>
      </c>
      <c r="BX218" s="87">
        <v>0</v>
      </c>
      <c r="BY218" s="87">
        <v>0</v>
      </c>
      <c r="BZ218" s="87"/>
      <c r="CA218" s="87">
        <v>0</v>
      </c>
      <c r="CB218" s="87">
        <v>0</v>
      </c>
      <c r="CC218" s="87">
        <v>0</v>
      </c>
      <c r="CD218" s="87">
        <v>0</v>
      </c>
      <c r="CE218" s="87">
        <v>0</v>
      </c>
      <c r="CF218" s="87">
        <v>0</v>
      </c>
      <c r="CG218" s="87">
        <v>0</v>
      </c>
      <c r="CH218" s="87">
        <v>0</v>
      </c>
      <c r="CI218" s="87"/>
      <c r="CJ218" s="87">
        <v>0</v>
      </c>
      <c r="CK218" s="87">
        <v>0</v>
      </c>
      <c r="CL218" s="87">
        <v>0</v>
      </c>
      <c r="CM218" s="87">
        <v>0</v>
      </c>
      <c r="CN218" s="87">
        <v>0</v>
      </c>
      <c r="CO218" s="87">
        <v>0</v>
      </c>
      <c r="CP218" s="87">
        <v>0</v>
      </c>
      <c r="CQ218" s="87">
        <v>0</v>
      </c>
    </row>
    <row r="219" spans="2:95" ht="12.75" hidden="1" customHeight="1" x14ac:dyDescent="0.2">
      <c r="B219" s="189"/>
      <c r="C219" s="115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7"/>
      <c r="Q219" s="117"/>
      <c r="R219" s="117"/>
      <c r="S219" s="116"/>
      <c r="T219" s="117"/>
      <c r="U219" s="117"/>
      <c r="V219" s="116"/>
      <c r="W219" s="116"/>
      <c r="X219" s="116"/>
      <c r="Y219" s="231"/>
      <c r="Z219" s="118"/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S219" s="116">
        <v>0</v>
      </c>
      <c r="AT219" s="116">
        <v>0</v>
      </c>
      <c r="AU219" s="116">
        <v>0</v>
      </c>
      <c r="AV219" s="116">
        <v>0</v>
      </c>
      <c r="AW219" s="116">
        <v>0</v>
      </c>
      <c r="AX219" s="116">
        <v>0</v>
      </c>
      <c r="AY219" s="116">
        <v>0</v>
      </c>
      <c r="AZ219" s="116">
        <v>0</v>
      </c>
      <c r="BB219" s="116">
        <v>0</v>
      </c>
      <c r="BC219" s="116">
        <v>0</v>
      </c>
      <c r="BD219" s="116">
        <v>0</v>
      </c>
      <c r="BE219" s="116">
        <v>0</v>
      </c>
      <c r="BF219" s="116">
        <v>0</v>
      </c>
      <c r="BG219" s="116">
        <v>0</v>
      </c>
      <c r="BH219" s="116">
        <v>0</v>
      </c>
      <c r="BI219" s="116">
        <v>0</v>
      </c>
      <c r="BL219" s="83" t="s">
        <v>221</v>
      </c>
      <c r="BM219" s="83">
        <v>0</v>
      </c>
      <c r="BN219" s="83">
        <v>0</v>
      </c>
      <c r="BO219" s="83">
        <v>0</v>
      </c>
      <c r="BP219" s="83">
        <v>0</v>
      </c>
      <c r="BR219" s="87">
        <v>0</v>
      </c>
      <c r="BS219" s="87">
        <v>0</v>
      </c>
      <c r="BT219" s="87">
        <v>0</v>
      </c>
      <c r="BU219" s="87">
        <v>0</v>
      </c>
      <c r="BV219" s="87">
        <v>0</v>
      </c>
      <c r="BW219" s="87">
        <v>0</v>
      </c>
      <c r="BX219" s="87">
        <v>0</v>
      </c>
      <c r="BY219" s="87">
        <v>0</v>
      </c>
      <c r="BZ219" s="87"/>
      <c r="CA219" s="87">
        <v>0</v>
      </c>
      <c r="CB219" s="87">
        <v>0</v>
      </c>
      <c r="CC219" s="87">
        <v>0</v>
      </c>
      <c r="CD219" s="87">
        <v>0</v>
      </c>
      <c r="CE219" s="87">
        <v>0</v>
      </c>
      <c r="CF219" s="87">
        <v>0</v>
      </c>
      <c r="CG219" s="87">
        <v>0</v>
      </c>
      <c r="CH219" s="87">
        <v>0</v>
      </c>
      <c r="CI219" s="87"/>
      <c r="CJ219" s="87">
        <v>0</v>
      </c>
      <c r="CK219" s="87">
        <v>0</v>
      </c>
      <c r="CL219" s="87">
        <v>0</v>
      </c>
      <c r="CM219" s="87">
        <v>0</v>
      </c>
      <c r="CN219" s="87">
        <v>0</v>
      </c>
      <c r="CO219" s="87">
        <v>0</v>
      </c>
      <c r="CP219" s="87">
        <v>0</v>
      </c>
      <c r="CQ219" s="87">
        <v>0</v>
      </c>
    </row>
    <row r="220" spans="2:95" ht="12.75" hidden="1" customHeight="1" x14ac:dyDescent="0.2">
      <c r="B220" s="189"/>
      <c r="C220" s="115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7"/>
      <c r="Q220" s="117"/>
      <c r="R220" s="117"/>
      <c r="S220" s="116"/>
      <c r="T220" s="117"/>
      <c r="U220" s="117"/>
      <c r="V220" s="116"/>
      <c r="W220" s="116"/>
      <c r="X220" s="116"/>
      <c r="Y220" s="231"/>
      <c r="Z220" s="118"/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S220" s="116">
        <v>0</v>
      </c>
      <c r="AT220" s="116">
        <v>0</v>
      </c>
      <c r="AU220" s="116">
        <v>0</v>
      </c>
      <c r="AV220" s="116">
        <v>0</v>
      </c>
      <c r="AW220" s="116">
        <v>0</v>
      </c>
      <c r="AX220" s="116">
        <v>0</v>
      </c>
      <c r="AY220" s="116">
        <v>0</v>
      </c>
      <c r="AZ220" s="116">
        <v>0</v>
      </c>
      <c r="BB220" s="116">
        <v>0</v>
      </c>
      <c r="BC220" s="116">
        <v>0</v>
      </c>
      <c r="BD220" s="116">
        <v>0</v>
      </c>
      <c r="BE220" s="116">
        <v>0</v>
      </c>
      <c r="BF220" s="116">
        <v>0</v>
      </c>
      <c r="BG220" s="116">
        <v>0</v>
      </c>
      <c r="BH220" s="116">
        <v>0</v>
      </c>
      <c r="BI220" s="116">
        <v>0</v>
      </c>
      <c r="BL220" s="83" t="s">
        <v>221</v>
      </c>
      <c r="BM220" s="83">
        <v>0</v>
      </c>
      <c r="BN220" s="83">
        <v>0</v>
      </c>
      <c r="BO220" s="83">
        <v>0</v>
      </c>
      <c r="BP220" s="83">
        <v>0</v>
      </c>
      <c r="BR220" s="87">
        <v>0</v>
      </c>
      <c r="BS220" s="87">
        <v>0</v>
      </c>
      <c r="BT220" s="87">
        <v>0</v>
      </c>
      <c r="BU220" s="87">
        <v>0</v>
      </c>
      <c r="BV220" s="87">
        <v>0</v>
      </c>
      <c r="BW220" s="87">
        <v>0</v>
      </c>
      <c r="BX220" s="87">
        <v>0</v>
      </c>
      <c r="BY220" s="87">
        <v>0</v>
      </c>
      <c r="BZ220" s="87"/>
      <c r="CA220" s="87">
        <v>0</v>
      </c>
      <c r="CB220" s="87">
        <v>0</v>
      </c>
      <c r="CC220" s="87">
        <v>0</v>
      </c>
      <c r="CD220" s="87">
        <v>0</v>
      </c>
      <c r="CE220" s="87">
        <v>0</v>
      </c>
      <c r="CF220" s="87">
        <v>0</v>
      </c>
      <c r="CG220" s="87">
        <v>0</v>
      </c>
      <c r="CH220" s="87">
        <v>0</v>
      </c>
      <c r="CI220" s="87"/>
      <c r="CJ220" s="87">
        <v>0</v>
      </c>
      <c r="CK220" s="87">
        <v>0</v>
      </c>
      <c r="CL220" s="87">
        <v>0</v>
      </c>
      <c r="CM220" s="87">
        <v>0</v>
      </c>
      <c r="CN220" s="87">
        <v>0</v>
      </c>
      <c r="CO220" s="87">
        <v>0</v>
      </c>
      <c r="CP220" s="87">
        <v>0</v>
      </c>
      <c r="CQ220" s="87">
        <v>0</v>
      </c>
    </row>
    <row r="221" spans="2:95" ht="12.75" hidden="1" customHeight="1" x14ac:dyDescent="0.2">
      <c r="B221" s="189"/>
      <c r="C221" s="115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7"/>
      <c r="Q221" s="117"/>
      <c r="R221" s="117"/>
      <c r="S221" s="116"/>
      <c r="T221" s="117"/>
      <c r="U221" s="117"/>
      <c r="V221" s="116"/>
      <c r="W221" s="116"/>
      <c r="X221" s="116"/>
      <c r="Y221" s="231"/>
      <c r="Z221" s="118"/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0</v>
      </c>
      <c r="AP221" s="116">
        <v>0</v>
      </c>
      <c r="AQ221" s="116">
        <v>0</v>
      </c>
      <c r="AS221" s="116">
        <v>0</v>
      </c>
      <c r="AT221" s="116">
        <v>0</v>
      </c>
      <c r="AU221" s="116">
        <v>0</v>
      </c>
      <c r="AV221" s="116">
        <v>0</v>
      </c>
      <c r="AW221" s="116">
        <v>0</v>
      </c>
      <c r="AX221" s="116">
        <v>0</v>
      </c>
      <c r="AY221" s="116">
        <v>0</v>
      </c>
      <c r="AZ221" s="116">
        <v>0</v>
      </c>
      <c r="BB221" s="116">
        <v>0</v>
      </c>
      <c r="BC221" s="116">
        <v>0</v>
      </c>
      <c r="BD221" s="116">
        <v>0</v>
      </c>
      <c r="BE221" s="116">
        <v>0</v>
      </c>
      <c r="BF221" s="116">
        <v>0</v>
      </c>
      <c r="BG221" s="116">
        <v>0</v>
      </c>
      <c r="BH221" s="116">
        <v>0</v>
      </c>
      <c r="BI221" s="116">
        <v>0</v>
      </c>
      <c r="BL221" s="83" t="s">
        <v>221</v>
      </c>
      <c r="BM221" s="83">
        <v>0</v>
      </c>
      <c r="BN221" s="83">
        <v>0</v>
      </c>
      <c r="BO221" s="83">
        <v>0</v>
      </c>
      <c r="BP221" s="83">
        <v>0</v>
      </c>
      <c r="BR221" s="87">
        <v>0</v>
      </c>
      <c r="BS221" s="87">
        <v>0</v>
      </c>
      <c r="BT221" s="87">
        <v>0</v>
      </c>
      <c r="BU221" s="87">
        <v>0</v>
      </c>
      <c r="BV221" s="87">
        <v>0</v>
      </c>
      <c r="BW221" s="87">
        <v>0</v>
      </c>
      <c r="BX221" s="87">
        <v>0</v>
      </c>
      <c r="BY221" s="87">
        <v>0</v>
      </c>
      <c r="BZ221" s="87"/>
      <c r="CA221" s="87">
        <v>0</v>
      </c>
      <c r="CB221" s="87">
        <v>0</v>
      </c>
      <c r="CC221" s="87">
        <v>0</v>
      </c>
      <c r="CD221" s="87">
        <v>0</v>
      </c>
      <c r="CE221" s="87">
        <v>0</v>
      </c>
      <c r="CF221" s="87">
        <v>0</v>
      </c>
      <c r="CG221" s="87">
        <v>0</v>
      </c>
      <c r="CH221" s="87">
        <v>0</v>
      </c>
      <c r="CI221" s="87"/>
      <c r="CJ221" s="87">
        <v>0</v>
      </c>
      <c r="CK221" s="87">
        <v>0</v>
      </c>
      <c r="CL221" s="87">
        <v>0</v>
      </c>
      <c r="CM221" s="87">
        <v>0</v>
      </c>
      <c r="CN221" s="87">
        <v>0</v>
      </c>
      <c r="CO221" s="87">
        <v>0</v>
      </c>
      <c r="CP221" s="87">
        <v>0</v>
      </c>
      <c r="CQ221" s="87">
        <v>0</v>
      </c>
    </row>
    <row r="222" spans="2:95" ht="12.75" hidden="1" customHeight="1" x14ac:dyDescent="0.2">
      <c r="B222" s="189"/>
      <c r="C222" s="115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7"/>
      <c r="Q222" s="117"/>
      <c r="R222" s="117"/>
      <c r="S222" s="116"/>
      <c r="T222" s="117"/>
      <c r="U222" s="117"/>
      <c r="V222" s="116"/>
      <c r="W222" s="116"/>
      <c r="X222" s="116"/>
      <c r="Y222" s="232"/>
      <c r="Z222" s="120"/>
      <c r="AJ222" s="116">
        <v>0</v>
      </c>
      <c r="AK222" s="116">
        <v>0</v>
      </c>
      <c r="AL222" s="116">
        <v>0</v>
      </c>
      <c r="AM222" s="116">
        <v>0</v>
      </c>
      <c r="AN222" s="116">
        <v>0</v>
      </c>
      <c r="AO222" s="116">
        <v>0</v>
      </c>
      <c r="AP222" s="116">
        <v>0</v>
      </c>
      <c r="AQ222" s="116">
        <v>0</v>
      </c>
      <c r="AS222" s="116">
        <v>0</v>
      </c>
      <c r="AT222" s="116">
        <v>0</v>
      </c>
      <c r="AU222" s="116">
        <v>0</v>
      </c>
      <c r="AV222" s="116">
        <v>0</v>
      </c>
      <c r="AW222" s="116">
        <v>0</v>
      </c>
      <c r="AX222" s="116">
        <v>0</v>
      </c>
      <c r="AY222" s="116">
        <v>0</v>
      </c>
      <c r="AZ222" s="116">
        <v>0</v>
      </c>
      <c r="BB222" s="116">
        <v>0</v>
      </c>
      <c r="BC222" s="116">
        <v>0</v>
      </c>
      <c r="BD222" s="116">
        <v>0</v>
      </c>
      <c r="BE222" s="116">
        <v>0</v>
      </c>
      <c r="BF222" s="116">
        <v>0</v>
      </c>
      <c r="BG222" s="116">
        <v>0</v>
      </c>
      <c r="BH222" s="116">
        <v>0</v>
      </c>
      <c r="BI222" s="116">
        <v>0</v>
      </c>
      <c r="BL222" s="83" t="s">
        <v>221</v>
      </c>
      <c r="BM222" s="83">
        <v>0</v>
      </c>
      <c r="BN222" s="83">
        <v>0</v>
      </c>
      <c r="BO222" s="83">
        <v>0</v>
      </c>
      <c r="BP222" s="83">
        <v>0</v>
      </c>
      <c r="BR222" s="87">
        <v>0</v>
      </c>
      <c r="BS222" s="87">
        <v>0</v>
      </c>
      <c r="BT222" s="87">
        <v>0</v>
      </c>
      <c r="BU222" s="87">
        <v>0</v>
      </c>
      <c r="BV222" s="87">
        <v>0</v>
      </c>
      <c r="BW222" s="87">
        <v>0</v>
      </c>
      <c r="BX222" s="87">
        <v>0</v>
      </c>
      <c r="BY222" s="87">
        <v>0</v>
      </c>
      <c r="BZ222" s="87"/>
      <c r="CA222" s="87">
        <v>0</v>
      </c>
      <c r="CB222" s="87">
        <v>0</v>
      </c>
      <c r="CC222" s="87">
        <v>0</v>
      </c>
      <c r="CD222" s="87">
        <v>0</v>
      </c>
      <c r="CE222" s="87">
        <v>0</v>
      </c>
      <c r="CF222" s="87">
        <v>0</v>
      </c>
      <c r="CG222" s="87">
        <v>0</v>
      </c>
      <c r="CH222" s="87">
        <v>0</v>
      </c>
      <c r="CI222" s="87"/>
      <c r="CJ222" s="87">
        <v>0</v>
      </c>
      <c r="CK222" s="87">
        <v>0</v>
      </c>
      <c r="CL222" s="87">
        <v>0</v>
      </c>
      <c r="CM222" s="87">
        <v>0</v>
      </c>
      <c r="CN222" s="87">
        <v>0</v>
      </c>
      <c r="CO222" s="87">
        <v>0</v>
      </c>
      <c r="CP222" s="87">
        <v>0</v>
      </c>
      <c r="CQ222" s="87">
        <v>0</v>
      </c>
    </row>
    <row r="223" spans="2:95" s="87" customFormat="1" ht="12.75" hidden="1" customHeight="1" x14ac:dyDescent="0.2">
      <c r="B223" s="189"/>
      <c r="C223" s="115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7"/>
      <c r="Q223" s="117"/>
      <c r="R223" s="117"/>
      <c r="S223" s="116"/>
      <c r="T223" s="117"/>
      <c r="U223" s="117"/>
      <c r="V223" s="116"/>
      <c r="W223" s="116"/>
      <c r="X223" s="116"/>
      <c r="Y223" s="232"/>
      <c r="Z223" s="120"/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0</v>
      </c>
      <c r="AQ223" s="116">
        <v>0</v>
      </c>
      <c r="AS223" s="116">
        <v>0</v>
      </c>
      <c r="AT223" s="116">
        <v>0</v>
      </c>
      <c r="AU223" s="116">
        <v>0</v>
      </c>
      <c r="AV223" s="116">
        <v>0</v>
      </c>
      <c r="AW223" s="116">
        <v>0</v>
      </c>
      <c r="AX223" s="116">
        <v>0</v>
      </c>
      <c r="AY223" s="116">
        <v>0</v>
      </c>
      <c r="AZ223" s="116">
        <v>0</v>
      </c>
      <c r="BB223" s="116">
        <v>0</v>
      </c>
      <c r="BC223" s="116">
        <v>0</v>
      </c>
      <c r="BD223" s="116">
        <v>0</v>
      </c>
      <c r="BE223" s="116">
        <v>0</v>
      </c>
      <c r="BF223" s="116">
        <v>0</v>
      </c>
      <c r="BG223" s="116">
        <v>0</v>
      </c>
      <c r="BH223" s="116">
        <v>0</v>
      </c>
      <c r="BI223" s="116">
        <v>0</v>
      </c>
      <c r="BL223" s="83" t="s">
        <v>221</v>
      </c>
      <c r="BM223" s="83">
        <v>0</v>
      </c>
      <c r="BN223" s="83">
        <v>0</v>
      </c>
      <c r="BO223" s="83">
        <v>0</v>
      </c>
      <c r="BP223" s="83">
        <v>0</v>
      </c>
      <c r="BR223" s="87">
        <v>0</v>
      </c>
      <c r="BS223" s="87">
        <v>0</v>
      </c>
      <c r="BT223" s="87">
        <v>0</v>
      </c>
      <c r="BU223" s="87">
        <v>0</v>
      </c>
      <c r="BV223" s="87">
        <v>0</v>
      </c>
      <c r="BW223" s="87">
        <v>0</v>
      </c>
      <c r="BX223" s="87">
        <v>0</v>
      </c>
      <c r="BY223" s="87">
        <v>0</v>
      </c>
      <c r="CA223" s="87">
        <v>0</v>
      </c>
      <c r="CB223" s="87">
        <v>0</v>
      </c>
      <c r="CC223" s="87">
        <v>0</v>
      </c>
      <c r="CD223" s="87">
        <v>0</v>
      </c>
      <c r="CE223" s="87">
        <v>0</v>
      </c>
      <c r="CF223" s="87">
        <v>0</v>
      </c>
      <c r="CG223" s="87">
        <v>0</v>
      </c>
      <c r="CH223" s="87">
        <v>0</v>
      </c>
      <c r="CJ223" s="87">
        <v>0</v>
      </c>
      <c r="CK223" s="87">
        <v>0</v>
      </c>
      <c r="CL223" s="87">
        <v>0</v>
      </c>
      <c r="CM223" s="87">
        <v>0</v>
      </c>
      <c r="CN223" s="87">
        <v>0</v>
      </c>
      <c r="CO223" s="87">
        <v>0</v>
      </c>
      <c r="CP223" s="87">
        <v>0</v>
      </c>
      <c r="CQ223" s="87">
        <v>0</v>
      </c>
    </row>
    <row r="224" spans="2:95" ht="12.75" hidden="1" customHeight="1" x14ac:dyDescent="0.2">
      <c r="B224" s="189"/>
      <c r="C224" s="115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7"/>
      <c r="Q224" s="117"/>
      <c r="R224" s="117"/>
      <c r="S224" s="116"/>
      <c r="T224" s="117"/>
      <c r="U224" s="117"/>
      <c r="V224" s="116"/>
      <c r="W224" s="116"/>
      <c r="X224" s="116"/>
      <c r="Y224" s="232"/>
      <c r="Z224" s="120"/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0</v>
      </c>
      <c r="AP224" s="116">
        <v>0</v>
      </c>
      <c r="AQ224" s="116">
        <v>0</v>
      </c>
      <c r="AS224" s="116">
        <v>0</v>
      </c>
      <c r="AT224" s="116">
        <v>0</v>
      </c>
      <c r="AU224" s="116">
        <v>0</v>
      </c>
      <c r="AV224" s="116">
        <v>0</v>
      </c>
      <c r="AW224" s="116">
        <v>0</v>
      </c>
      <c r="AX224" s="116">
        <v>0</v>
      </c>
      <c r="AY224" s="116">
        <v>0</v>
      </c>
      <c r="AZ224" s="116">
        <v>0</v>
      </c>
      <c r="BB224" s="116">
        <v>0</v>
      </c>
      <c r="BC224" s="116">
        <v>0</v>
      </c>
      <c r="BD224" s="116">
        <v>0</v>
      </c>
      <c r="BE224" s="116">
        <v>0</v>
      </c>
      <c r="BF224" s="116">
        <v>0</v>
      </c>
      <c r="BG224" s="116">
        <v>0</v>
      </c>
      <c r="BH224" s="116">
        <v>0</v>
      </c>
      <c r="BI224" s="116">
        <v>0</v>
      </c>
      <c r="BL224" s="83" t="s">
        <v>221</v>
      </c>
      <c r="BM224" s="83">
        <v>0</v>
      </c>
      <c r="BN224" s="83">
        <v>0</v>
      </c>
      <c r="BO224" s="83">
        <v>0</v>
      </c>
      <c r="BP224" s="83">
        <v>0</v>
      </c>
      <c r="BR224" s="87">
        <v>0</v>
      </c>
      <c r="BS224" s="87">
        <v>0</v>
      </c>
      <c r="BT224" s="87">
        <v>0</v>
      </c>
      <c r="BU224" s="87">
        <v>0</v>
      </c>
      <c r="BV224" s="87">
        <v>0</v>
      </c>
      <c r="BW224" s="87">
        <v>0</v>
      </c>
      <c r="BX224" s="87">
        <v>0</v>
      </c>
      <c r="BY224" s="87">
        <v>0</v>
      </c>
      <c r="BZ224" s="87"/>
      <c r="CA224" s="87">
        <v>0</v>
      </c>
      <c r="CB224" s="87">
        <v>0</v>
      </c>
      <c r="CC224" s="87">
        <v>0</v>
      </c>
      <c r="CD224" s="87">
        <v>0</v>
      </c>
      <c r="CE224" s="87">
        <v>0</v>
      </c>
      <c r="CF224" s="87">
        <v>0</v>
      </c>
      <c r="CG224" s="87">
        <v>0</v>
      </c>
      <c r="CH224" s="87">
        <v>0</v>
      </c>
      <c r="CI224" s="87"/>
      <c r="CJ224" s="87">
        <v>0</v>
      </c>
      <c r="CK224" s="87">
        <v>0</v>
      </c>
      <c r="CL224" s="87">
        <v>0</v>
      </c>
      <c r="CM224" s="87">
        <v>0</v>
      </c>
      <c r="CN224" s="87">
        <v>0</v>
      </c>
      <c r="CO224" s="87">
        <v>0</v>
      </c>
      <c r="CP224" s="87">
        <v>0</v>
      </c>
      <c r="CQ224" s="87">
        <v>0</v>
      </c>
    </row>
    <row r="225" spans="2:95" ht="12.75" hidden="1" customHeight="1" x14ac:dyDescent="0.2">
      <c r="B225" s="189"/>
      <c r="C225" s="115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7"/>
      <c r="Q225" s="117"/>
      <c r="R225" s="117"/>
      <c r="S225" s="116"/>
      <c r="T225" s="117"/>
      <c r="U225" s="117"/>
      <c r="V225" s="116"/>
      <c r="W225" s="116"/>
      <c r="X225" s="116"/>
      <c r="Y225" s="232"/>
      <c r="Z225" s="120"/>
      <c r="AJ225" s="116">
        <v>0</v>
      </c>
      <c r="AK225" s="116">
        <v>0</v>
      </c>
      <c r="AL225" s="116">
        <v>0</v>
      </c>
      <c r="AM225" s="116">
        <v>0</v>
      </c>
      <c r="AN225" s="116">
        <v>0</v>
      </c>
      <c r="AO225" s="116">
        <v>0</v>
      </c>
      <c r="AP225" s="116">
        <v>0</v>
      </c>
      <c r="AQ225" s="116">
        <v>0</v>
      </c>
      <c r="AS225" s="116">
        <v>0</v>
      </c>
      <c r="AT225" s="116">
        <v>0</v>
      </c>
      <c r="AU225" s="116">
        <v>0</v>
      </c>
      <c r="AV225" s="116">
        <v>0</v>
      </c>
      <c r="AW225" s="116">
        <v>0</v>
      </c>
      <c r="AX225" s="116">
        <v>0</v>
      </c>
      <c r="AY225" s="116">
        <v>0</v>
      </c>
      <c r="AZ225" s="116">
        <v>0</v>
      </c>
      <c r="BB225" s="116">
        <v>0</v>
      </c>
      <c r="BC225" s="116">
        <v>0</v>
      </c>
      <c r="BD225" s="116">
        <v>0</v>
      </c>
      <c r="BE225" s="116">
        <v>0</v>
      </c>
      <c r="BF225" s="116">
        <v>0</v>
      </c>
      <c r="BG225" s="116">
        <v>0</v>
      </c>
      <c r="BH225" s="116">
        <v>0</v>
      </c>
      <c r="BI225" s="116">
        <v>0</v>
      </c>
      <c r="BL225" s="83" t="s">
        <v>221</v>
      </c>
      <c r="BM225" s="83">
        <v>0</v>
      </c>
      <c r="BN225" s="83">
        <v>0</v>
      </c>
      <c r="BO225" s="83">
        <v>0</v>
      </c>
      <c r="BP225" s="83">
        <v>0</v>
      </c>
      <c r="BR225" s="87">
        <v>0</v>
      </c>
      <c r="BS225" s="87">
        <v>0</v>
      </c>
      <c r="BT225" s="87">
        <v>0</v>
      </c>
      <c r="BU225" s="87">
        <v>0</v>
      </c>
      <c r="BV225" s="87">
        <v>0</v>
      </c>
      <c r="BW225" s="87">
        <v>0</v>
      </c>
      <c r="BX225" s="87">
        <v>0</v>
      </c>
      <c r="BY225" s="87">
        <v>0</v>
      </c>
      <c r="BZ225" s="87"/>
      <c r="CA225" s="87">
        <v>0</v>
      </c>
      <c r="CB225" s="87">
        <v>0</v>
      </c>
      <c r="CC225" s="87">
        <v>0</v>
      </c>
      <c r="CD225" s="87">
        <v>0</v>
      </c>
      <c r="CE225" s="87">
        <v>0</v>
      </c>
      <c r="CF225" s="87">
        <v>0</v>
      </c>
      <c r="CG225" s="87">
        <v>0</v>
      </c>
      <c r="CH225" s="87">
        <v>0</v>
      </c>
      <c r="CI225" s="87"/>
      <c r="CJ225" s="87">
        <v>0</v>
      </c>
      <c r="CK225" s="87">
        <v>0</v>
      </c>
      <c r="CL225" s="87">
        <v>0</v>
      </c>
      <c r="CM225" s="87">
        <v>0</v>
      </c>
      <c r="CN225" s="87">
        <v>0</v>
      </c>
      <c r="CO225" s="87">
        <v>0</v>
      </c>
      <c r="CP225" s="87">
        <v>0</v>
      </c>
      <c r="CQ225" s="87">
        <v>0</v>
      </c>
    </row>
    <row r="226" spans="2:95" s="87" customFormat="1" ht="12.75" hidden="1" customHeight="1" x14ac:dyDescent="0.2">
      <c r="B226" s="189"/>
      <c r="C226" s="115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7"/>
      <c r="Q226" s="117"/>
      <c r="R226" s="117"/>
      <c r="S226" s="116"/>
      <c r="T226" s="117"/>
      <c r="U226" s="117"/>
      <c r="V226" s="116"/>
      <c r="W226" s="116"/>
      <c r="X226" s="116"/>
      <c r="Y226" s="232"/>
      <c r="Z226" s="120"/>
      <c r="AJ226" s="116">
        <v>0</v>
      </c>
      <c r="AK226" s="116">
        <v>0</v>
      </c>
      <c r="AL226" s="116">
        <v>0</v>
      </c>
      <c r="AM226" s="116">
        <v>0</v>
      </c>
      <c r="AN226" s="116">
        <v>0</v>
      </c>
      <c r="AO226" s="116">
        <v>0</v>
      </c>
      <c r="AP226" s="116">
        <v>0</v>
      </c>
      <c r="AQ226" s="116">
        <v>0</v>
      </c>
      <c r="AS226" s="116">
        <v>0</v>
      </c>
      <c r="AT226" s="116">
        <v>0</v>
      </c>
      <c r="AU226" s="116">
        <v>0</v>
      </c>
      <c r="AV226" s="116">
        <v>0</v>
      </c>
      <c r="AW226" s="116">
        <v>0</v>
      </c>
      <c r="AX226" s="116">
        <v>0</v>
      </c>
      <c r="AY226" s="116">
        <v>0</v>
      </c>
      <c r="AZ226" s="116">
        <v>0</v>
      </c>
      <c r="BB226" s="116">
        <v>0</v>
      </c>
      <c r="BC226" s="116">
        <v>0</v>
      </c>
      <c r="BD226" s="116">
        <v>0</v>
      </c>
      <c r="BE226" s="116">
        <v>0</v>
      </c>
      <c r="BF226" s="116">
        <v>0</v>
      </c>
      <c r="BG226" s="116">
        <v>0</v>
      </c>
      <c r="BH226" s="116">
        <v>0</v>
      </c>
      <c r="BI226" s="116">
        <v>0</v>
      </c>
      <c r="BL226" s="83" t="s">
        <v>221</v>
      </c>
      <c r="BM226" s="83">
        <v>0</v>
      </c>
      <c r="BN226" s="83">
        <v>0</v>
      </c>
      <c r="BO226" s="83">
        <v>0</v>
      </c>
      <c r="BP226" s="83">
        <v>0</v>
      </c>
      <c r="BR226" s="87">
        <v>0</v>
      </c>
      <c r="BS226" s="87">
        <v>0</v>
      </c>
      <c r="BT226" s="87">
        <v>0</v>
      </c>
      <c r="BU226" s="87">
        <v>0</v>
      </c>
      <c r="BV226" s="87">
        <v>0</v>
      </c>
      <c r="BW226" s="87">
        <v>0</v>
      </c>
      <c r="BX226" s="87">
        <v>0</v>
      </c>
      <c r="BY226" s="87">
        <v>0</v>
      </c>
      <c r="CA226" s="87">
        <v>0</v>
      </c>
      <c r="CB226" s="87">
        <v>0</v>
      </c>
      <c r="CC226" s="87">
        <v>0</v>
      </c>
      <c r="CD226" s="87">
        <v>0</v>
      </c>
      <c r="CE226" s="87">
        <v>0</v>
      </c>
      <c r="CF226" s="87">
        <v>0</v>
      </c>
      <c r="CG226" s="87">
        <v>0</v>
      </c>
      <c r="CH226" s="87">
        <v>0</v>
      </c>
      <c r="CJ226" s="87">
        <v>0</v>
      </c>
      <c r="CK226" s="87">
        <v>0</v>
      </c>
      <c r="CL226" s="87">
        <v>0</v>
      </c>
      <c r="CM226" s="87">
        <v>0</v>
      </c>
      <c r="CN226" s="87">
        <v>0</v>
      </c>
      <c r="CO226" s="87">
        <v>0</v>
      </c>
      <c r="CP226" s="87">
        <v>0</v>
      </c>
      <c r="CQ226" s="87">
        <v>0</v>
      </c>
    </row>
    <row r="227" spans="2:95" ht="12.75" hidden="1" customHeight="1" x14ac:dyDescent="0.2">
      <c r="B227" s="189"/>
      <c r="C227" s="115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7"/>
      <c r="Q227" s="117"/>
      <c r="R227" s="117"/>
      <c r="S227" s="116"/>
      <c r="T227" s="117"/>
      <c r="U227" s="117"/>
      <c r="V227" s="116"/>
      <c r="W227" s="116"/>
      <c r="X227" s="116"/>
      <c r="Y227" s="231"/>
      <c r="Z227" s="118"/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0</v>
      </c>
      <c r="AQ227" s="116">
        <v>0</v>
      </c>
      <c r="AS227" s="116">
        <v>0</v>
      </c>
      <c r="AT227" s="116">
        <v>0</v>
      </c>
      <c r="AU227" s="116">
        <v>0</v>
      </c>
      <c r="AV227" s="116">
        <v>0</v>
      </c>
      <c r="AW227" s="116">
        <v>0</v>
      </c>
      <c r="AX227" s="116">
        <v>0</v>
      </c>
      <c r="AY227" s="116">
        <v>0</v>
      </c>
      <c r="AZ227" s="116">
        <v>0</v>
      </c>
      <c r="BB227" s="116">
        <v>0</v>
      </c>
      <c r="BC227" s="116">
        <v>0</v>
      </c>
      <c r="BD227" s="116">
        <v>0</v>
      </c>
      <c r="BE227" s="116">
        <v>0</v>
      </c>
      <c r="BF227" s="116">
        <v>0</v>
      </c>
      <c r="BG227" s="116">
        <v>0</v>
      </c>
      <c r="BH227" s="116">
        <v>0</v>
      </c>
      <c r="BI227" s="116">
        <v>0</v>
      </c>
      <c r="BL227" s="83" t="s">
        <v>221</v>
      </c>
      <c r="BM227" s="83">
        <v>0</v>
      </c>
      <c r="BN227" s="83">
        <v>0</v>
      </c>
      <c r="BO227" s="83">
        <v>0</v>
      </c>
      <c r="BP227" s="83">
        <v>0</v>
      </c>
      <c r="BR227" s="87">
        <v>0</v>
      </c>
      <c r="BS227" s="87">
        <v>0</v>
      </c>
      <c r="BT227" s="87">
        <v>0</v>
      </c>
      <c r="BU227" s="87">
        <v>0</v>
      </c>
      <c r="BV227" s="87">
        <v>0</v>
      </c>
      <c r="BW227" s="87">
        <v>0</v>
      </c>
      <c r="BX227" s="87">
        <v>0</v>
      </c>
      <c r="BY227" s="87">
        <v>0</v>
      </c>
      <c r="BZ227" s="87"/>
      <c r="CA227" s="87">
        <v>0</v>
      </c>
      <c r="CB227" s="87">
        <v>0</v>
      </c>
      <c r="CC227" s="87">
        <v>0</v>
      </c>
      <c r="CD227" s="87">
        <v>0</v>
      </c>
      <c r="CE227" s="87">
        <v>0</v>
      </c>
      <c r="CF227" s="87">
        <v>0</v>
      </c>
      <c r="CG227" s="87">
        <v>0</v>
      </c>
      <c r="CH227" s="87">
        <v>0</v>
      </c>
      <c r="CI227" s="87"/>
      <c r="CJ227" s="87">
        <v>0</v>
      </c>
      <c r="CK227" s="87">
        <v>0</v>
      </c>
      <c r="CL227" s="87">
        <v>0</v>
      </c>
      <c r="CM227" s="87">
        <v>0</v>
      </c>
      <c r="CN227" s="87">
        <v>0</v>
      </c>
      <c r="CO227" s="87">
        <v>0</v>
      </c>
      <c r="CP227" s="87">
        <v>0</v>
      </c>
      <c r="CQ227" s="87">
        <v>0</v>
      </c>
    </row>
    <row r="228" spans="2:95" ht="12.75" hidden="1" customHeight="1" x14ac:dyDescent="0.2">
      <c r="B228" s="189"/>
      <c r="C228" s="115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7"/>
      <c r="Q228" s="117"/>
      <c r="R228" s="117"/>
      <c r="S228" s="116"/>
      <c r="T228" s="117"/>
      <c r="U228" s="117"/>
      <c r="V228" s="116"/>
      <c r="W228" s="116"/>
      <c r="X228" s="116"/>
      <c r="Y228" s="231"/>
      <c r="Z228" s="118"/>
      <c r="AJ228" s="116">
        <v>0</v>
      </c>
      <c r="AK228" s="116">
        <v>0</v>
      </c>
      <c r="AL228" s="116">
        <v>0</v>
      </c>
      <c r="AM228" s="116">
        <v>0</v>
      </c>
      <c r="AN228" s="116">
        <v>0</v>
      </c>
      <c r="AO228" s="116">
        <v>0</v>
      </c>
      <c r="AP228" s="116">
        <v>0</v>
      </c>
      <c r="AQ228" s="116">
        <v>0</v>
      </c>
      <c r="AS228" s="116">
        <v>0</v>
      </c>
      <c r="AT228" s="116">
        <v>0</v>
      </c>
      <c r="AU228" s="116">
        <v>0</v>
      </c>
      <c r="AV228" s="116">
        <v>0</v>
      </c>
      <c r="AW228" s="116">
        <v>0</v>
      </c>
      <c r="AX228" s="116">
        <v>0</v>
      </c>
      <c r="AY228" s="116">
        <v>0</v>
      </c>
      <c r="AZ228" s="116">
        <v>0</v>
      </c>
      <c r="BB228" s="116">
        <v>0</v>
      </c>
      <c r="BC228" s="116">
        <v>0</v>
      </c>
      <c r="BD228" s="116">
        <v>0</v>
      </c>
      <c r="BE228" s="116">
        <v>0</v>
      </c>
      <c r="BF228" s="116">
        <v>0</v>
      </c>
      <c r="BG228" s="116">
        <v>0</v>
      </c>
      <c r="BH228" s="116">
        <v>0</v>
      </c>
      <c r="BI228" s="116">
        <v>0</v>
      </c>
      <c r="BL228" s="83" t="s">
        <v>221</v>
      </c>
      <c r="BM228" s="83">
        <v>0</v>
      </c>
      <c r="BN228" s="83">
        <v>0</v>
      </c>
      <c r="BO228" s="83">
        <v>0</v>
      </c>
      <c r="BP228" s="83">
        <v>0</v>
      </c>
      <c r="BR228" s="87">
        <v>0</v>
      </c>
      <c r="BS228" s="87">
        <v>0</v>
      </c>
      <c r="BT228" s="87">
        <v>0</v>
      </c>
      <c r="BU228" s="87">
        <v>0</v>
      </c>
      <c r="BV228" s="87">
        <v>0</v>
      </c>
      <c r="BW228" s="87">
        <v>0</v>
      </c>
      <c r="BX228" s="87">
        <v>0</v>
      </c>
      <c r="BY228" s="87">
        <v>0</v>
      </c>
      <c r="BZ228" s="87"/>
      <c r="CA228" s="87">
        <v>0</v>
      </c>
      <c r="CB228" s="87">
        <v>0</v>
      </c>
      <c r="CC228" s="87">
        <v>0</v>
      </c>
      <c r="CD228" s="87">
        <v>0</v>
      </c>
      <c r="CE228" s="87">
        <v>0</v>
      </c>
      <c r="CF228" s="87">
        <v>0</v>
      </c>
      <c r="CG228" s="87">
        <v>0</v>
      </c>
      <c r="CH228" s="87">
        <v>0</v>
      </c>
      <c r="CI228" s="87"/>
      <c r="CJ228" s="87">
        <v>0</v>
      </c>
      <c r="CK228" s="87">
        <v>0</v>
      </c>
      <c r="CL228" s="87">
        <v>0</v>
      </c>
      <c r="CM228" s="87">
        <v>0</v>
      </c>
      <c r="CN228" s="87">
        <v>0</v>
      </c>
      <c r="CO228" s="87">
        <v>0</v>
      </c>
      <c r="CP228" s="87">
        <v>0</v>
      </c>
      <c r="CQ228" s="87">
        <v>0</v>
      </c>
    </row>
    <row r="229" spans="2:95" ht="12.75" hidden="1" customHeight="1" x14ac:dyDescent="0.2">
      <c r="B229" s="189"/>
      <c r="C229" s="115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7"/>
      <c r="Q229" s="117"/>
      <c r="R229" s="117"/>
      <c r="S229" s="116"/>
      <c r="T229" s="117"/>
      <c r="U229" s="117"/>
      <c r="V229" s="116"/>
      <c r="W229" s="116"/>
      <c r="X229" s="116"/>
      <c r="Y229" s="231"/>
      <c r="Z229" s="118"/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0</v>
      </c>
      <c r="AP229" s="116">
        <v>0</v>
      </c>
      <c r="AQ229" s="116">
        <v>0</v>
      </c>
      <c r="AS229" s="116">
        <v>0</v>
      </c>
      <c r="AT229" s="116">
        <v>0</v>
      </c>
      <c r="AU229" s="116">
        <v>0</v>
      </c>
      <c r="AV229" s="116">
        <v>0</v>
      </c>
      <c r="AW229" s="116">
        <v>0</v>
      </c>
      <c r="AX229" s="116">
        <v>0</v>
      </c>
      <c r="AY229" s="116">
        <v>0</v>
      </c>
      <c r="AZ229" s="116">
        <v>0</v>
      </c>
      <c r="BB229" s="116">
        <v>0</v>
      </c>
      <c r="BC229" s="116">
        <v>0</v>
      </c>
      <c r="BD229" s="116">
        <v>0</v>
      </c>
      <c r="BE229" s="116">
        <v>0</v>
      </c>
      <c r="BF229" s="116">
        <v>0</v>
      </c>
      <c r="BG229" s="116">
        <v>0</v>
      </c>
      <c r="BH229" s="116">
        <v>0</v>
      </c>
      <c r="BI229" s="116">
        <v>0</v>
      </c>
      <c r="BL229" s="83" t="s">
        <v>221</v>
      </c>
      <c r="BM229" s="83">
        <v>0</v>
      </c>
      <c r="BN229" s="83">
        <v>0</v>
      </c>
      <c r="BO229" s="83">
        <v>0</v>
      </c>
      <c r="BP229" s="83">
        <v>0</v>
      </c>
      <c r="BR229" s="87">
        <v>0</v>
      </c>
      <c r="BS229" s="87">
        <v>0</v>
      </c>
      <c r="BT229" s="87">
        <v>0</v>
      </c>
      <c r="BU229" s="87">
        <v>0</v>
      </c>
      <c r="BV229" s="87">
        <v>0</v>
      </c>
      <c r="BW229" s="87">
        <v>0</v>
      </c>
      <c r="BX229" s="87">
        <v>0</v>
      </c>
      <c r="BY229" s="87">
        <v>0</v>
      </c>
      <c r="BZ229" s="87"/>
      <c r="CA229" s="87">
        <v>0</v>
      </c>
      <c r="CB229" s="87">
        <v>0</v>
      </c>
      <c r="CC229" s="87">
        <v>0</v>
      </c>
      <c r="CD229" s="87">
        <v>0</v>
      </c>
      <c r="CE229" s="87">
        <v>0</v>
      </c>
      <c r="CF229" s="87">
        <v>0</v>
      </c>
      <c r="CG229" s="87">
        <v>0</v>
      </c>
      <c r="CH229" s="87">
        <v>0</v>
      </c>
      <c r="CI229" s="87"/>
      <c r="CJ229" s="87">
        <v>0</v>
      </c>
      <c r="CK229" s="87">
        <v>0</v>
      </c>
      <c r="CL229" s="87">
        <v>0</v>
      </c>
      <c r="CM229" s="87">
        <v>0</v>
      </c>
      <c r="CN229" s="87">
        <v>0</v>
      </c>
      <c r="CO229" s="87">
        <v>0</v>
      </c>
      <c r="CP229" s="87">
        <v>0</v>
      </c>
      <c r="CQ229" s="87">
        <v>0</v>
      </c>
    </row>
    <row r="230" spans="2:95" ht="12.75" hidden="1" customHeight="1" x14ac:dyDescent="0.2">
      <c r="B230" s="189"/>
      <c r="C230" s="115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7"/>
      <c r="Q230" s="117"/>
      <c r="R230" s="117"/>
      <c r="S230" s="116"/>
      <c r="T230" s="117"/>
      <c r="U230" s="117"/>
      <c r="V230" s="116"/>
      <c r="W230" s="116"/>
      <c r="X230" s="116"/>
      <c r="Y230" s="231"/>
      <c r="Z230" s="118"/>
      <c r="AJ230" s="116">
        <v>0</v>
      </c>
      <c r="AK230" s="116">
        <v>0</v>
      </c>
      <c r="AL230" s="116">
        <v>0</v>
      </c>
      <c r="AM230" s="116">
        <v>0</v>
      </c>
      <c r="AN230" s="116">
        <v>0</v>
      </c>
      <c r="AO230" s="116">
        <v>0</v>
      </c>
      <c r="AP230" s="116">
        <v>0</v>
      </c>
      <c r="AQ230" s="116">
        <v>0</v>
      </c>
      <c r="AS230" s="116">
        <v>0</v>
      </c>
      <c r="AT230" s="116">
        <v>0</v>
      </c>
      <c r="AU230" s="116">
        <v>0</v>
      </c>
      <c r="AV230" s="116">
        <v>0</v>
      </c>
      <c r="AW230" s="116">
        <v>0</v>
      </c>
      <c r="AX230" s="116">
        <v>0</v>
      </c>
      <c r="AY230" s="116">
        <v>0</v>
      </c>
      <c r="AZ230" s="116">
        <v>0</v>
      </c>
      <c r="BB230" s="116">
        <v>0</v>
      </c>
      <c r="BC230" s="116">
        <v>0</v>
      </c>
      <c r="BD230" s="116">
        <v>0</v>
      </c>
      <c r="BE230" s="116">
        <v>0</v>
      </c>
      <c r="BF230" s="116">
        <v>0</v>
      </c>
      <c r="BG230" s="116">
        <v>0</v>
      </c>
      <c r="BH230" s="116">
        <v>0</v>
      </c>
      <c r="BI230" s="116">
        <v>0</v>
      </c>
      <c r="BL230" s="83" t="s">
        <v>221</v>
      </c>
      <c r="BM230" s="83">
        <v>0</v>
      </c>
      <c r="BN230" s="83">
        <v>0</v>
      </c>
      <c r="BO230" s="83">
        <v>0</v>
      </c>
      <c r="BP230" s="83">
        <v>0</v>
      </c>
      <c r="BR230" s="87">
        <v>0</v>
      </c>
      <c r="BS230" s="87">
        <v>0</v>
      </c>
      <c r="BT230" s="87">
        <v>0</v>
      </c>
      <c r="BU230" s="87">
        <v>0</v>
      </c>
      <c r="BV230" s="87">
        <v>0</v>
      </c>
      <c r="BW230" s="87">
        <v>0</v>
      </c>
      <c r="BX230" s="87">
        <v>0</v>
      </c>
      <c r="BY230" s="87">
        <v>0</v>
      </c>
      <c r="BZ230" s="87"/>
      <c r="CA230" s="87">
        <v>0</v>
      </c>
      <c r="CB230" s="87">
        <v>0</v>
      </c>
      <c r="CC230" s="87">
        <v>0</v>
      </c>
      <c r="CD230" s="87">
        <v>0</v>
      </c>
      <c r="CE230" s="87">
        <v>0</v>
      </c>
      <c r="CF230" s="87">
        <v>0</v>
      </c>
      <c r="CG230" s="87">
        <v>0</v>
      </c>
      <c r="CH230" s="87">
        <v>0</v>
      </c>
      <c r="CI230" s="87"/>
      <c r="CJ230" s="87">
        <v>0</v>
      </c>
      <c r="CK230" s="87">
        <v>0</v>
      </c>
      <c r="CL230" s="87">
        <v>0</v>
      </c>
      <c r="CM230" s="87">
        <v>0</v>
      </c>
      <c r="CN230" s="87">
        <v>0</v>
      </c>
      <c r="CO230" s="87">
        <v>0</v>
      </c>
      <c r="CP230" s="87">
        <v>0</v>
      </c>
      <c r="CQ230" s="87">
        <v>0</v>
      </c>
    </row>
    <row r="231" spans="2:95" ht="12.75" hidden="1" customHeight="1" x14ac:dyDescent="0.2">
      <c r="B231" s="189"/>
      <c r="C231" s="115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7"/>
      <c r="Q231" s="117"/>
      <c r="R231" s="117"/>
      <c r="S231" s="116"/>
      <c r="T231" s="117"/>
      <c r="U231" s="117"/>
      <c r="V231" s="116"/>
      <c r="W231" s="116"/>
      <c r="X231" s="116"/>
      <c r="Y231" s="231"/>
      <c r="Z231" s="118"/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0</v>
      </c>
      <c r="AS231" s="116">
        <v>0</v>
      </c>
      <c r="AT231" s="116">
        <v>0</v>
      </c>
      <c r="AU231" s="116">
        <v>0</v>
      </c>
      <c r="AV231" s="116">
        <v>0</v>
      </c>
      <c r="AW231" s="116">
        <v>0</v>
      </c>
      <c r="AX231" s="116">
        <v>0</v>
      </c>
      <c r="AY231" s="116">
        <v>0</v>
      </c>
      <c r="AZ231" s="116">
        <v>0</v>
      </c>
      <c r="BB231" s="116">
        <v>0</v>
      </c>
      <c r="BC231" s="116">
        <v>0</v>
      </c>
      <c r="BD231" s="116">
        <v>0</v>
      </c>
      <c r="BE231" s="116">
        <v>0</v>
      </c>
      <c r="BF231" s="116">
        <v>0</v>
      </c>
      <c r="BG231" s="116">
        <v>0</v>
      </c>
      <c r="BH231" s="116">
        <v>0</v>
      </c>
      <c r="BI231" s="116">
        <v>0</v>
      </c>
      <c r="BL231" s="83" t="s">
        <v>221</v>
      </c>
      <c r="BM231" s="83">
        <v>0</v>
      </c>
      <c r="BN231" s="83">
        <v>0</v>
      </c>
      <c r="BO231" s="83">
        <v>0</v>
      </c>
      <c r="BP231" s="83">
        <v>0</v>
      </c>
      <c r="BR231" s="87">
        <v>0</v>
      </c>
      <c r="BS231" s="87">
        <v>0</v>
      </c>
      <c r="BT231" s="87">
        <v>0</v>
      </c>
      <c r="BU231" s="87">
        <v>0</v>
      </c>
      <c r="BV231" s="87">
        <v>0</v>
      </c>
      <c r="BW231" s="87">
        <v>0</v>
      </c>
      <c r="BX231" s="87">
        <v>0</v>
      </c>
      <c r="BY231" s="87">
        <v>0</v>
      </c>
      <c r="BZ231" s="87"/>
      <c r="CA231" s="87">
        <v>0</v>
      </c>
      <c r="CB231" s="87">
        <v>0</v>
      </c>
      <c r="CC231" s="87">
        <v>0</v>
      </c>
      <c r="CD231" s="87">
        <v>0</v>
      </c>
      <c r="CE231" s="87">
        <v>0</v>
      </c>
      <c r="CF231" s="87">
        <v>0</v>
      </c>
      <c r="CG231" s="87">
        <v>0</v>
      </c>
      <c r="CH231" s="87">
        <v>0</v>
      </c>
      <c r="CI231" s="87"/>
      <c r="CJ231" s="87">
        <v>0</v>
      </c>
      <c r="CK231" s="87">
        <v>0</v>
      </c>
      <c r="CL231" s="87">
        <v>0</v>
      </c>
      <c r="CM231" s="87">
        <v>0</v>
      </c>
      <c r="CN231" s="87">
        <v>0</v>
      </c>
      <c r="CO231" s="87">
        <v>0</v>
      </c>
      <c r="CP231" s="87">
        <v>0</v>
      </c>
      <c r="CQ231" s="87">
        <v>0</v>
      </c>
    </row>
    <row r="232" spans="2:95" ht="12.75" hidden="1" customHeight="1" x14ac:dyDescent="0.2">
      <c r="B232" s="189"/>
      <c r="C232" s="115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7"/>
      <c r="Q232" s="117"/>
      <c r="R232" s="117"/>
      <c r="S232" s="116"/>
      <c r="T232" s="117"/>
      <c r="U232" s="117"/>
      <c r="V232" s="116"/>
      <c r="W232" s="116"/>
      <c r="X232" s="116"/>
      <c r="Y232" s="231"/>
      <c r="Z232" s="118"/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S232" s="116">
        <v>0</v>
      </c>
      <c r="AT232" s="116">
        <v>0</v>
      </c>
      <c r="AU232" s="116">
        <v>0</v>
      </c>
      <c r="AV232" s="116">
        <v>0</v>
      </c>
      <c r="AW232" s="116">
        <v>0</v>
      </c>
      <c r="AX232" s="116">
        <v>0</v>
      </c>
      <c r="AY232" s="116">
        <v>0</v>
      </c>
      <c r="AZ232" s="116">
        <v>0</v>
      </c>
      <c r="BB232" s="116">
        <v>0</v>
      </c>
      <c r="BC232" s="116">
        <v>0</v>
      </c>
      <c r="BD232" s="116">
        <v>0</v>
      </c>
      <c r="BE232" s="116">
        <v>0</v>
      </c>
      <c r="BF232" s="116">
        <v>0</v>
      </c>
      <c r="BG232" s="116">
        <v>0</v>
      </c>
      <c r="BH232" s="116">
        <v>0</v>
      </c>
      <c r="BI232" s="116">
        <v>0</v>
      </c>
      <c r="BL232" s="83" t="s">
        <v>221</v>
      </c>
      <c r="BM232" s="83">
        <v>0</v>
      </c>
      <c r="BN232" s="83">
        <v>0</v>
      </c>
      <c r="BO232" s="83">
        <v>0</v>
      </c>
      <c r="BP232" s="83">
        <v>0</v>
      </c>
      <c r="BR232" s="87">
        <v>0</v>
      </c>
      <c r="BS232" s="87">
        <v>0</v>
      </c>
      <c r="BT232" s="87">
        <v>0</v>
      </c>
      <c r="BU232" s="87">
        <v>0</v>
      </c>
      <c r="BV232" s="87">
        <v>0</v>
      </c>
      <c r="BW232" s="87">
        <v>0</v>
      </c>
      <c r="BX232" s="87">
        <v>0</v>
      </c>
      <c r="BY232" s="87">
        <v>0</v>
      </c>
      <c r="BZ232" s="87"/>
      <c r="CA232" s="87">
        <v>0</v>
      </c>
      <c r="CB232" s="87">
        <v>0</v>
      </c>
      <c r="CC232" s="87">
        <v>0</v>
      </c>
      <c r="CD232" s="87">
        <v>0</v>
      </c>
      <c r="CE232" s="87">
        <v>0</v>
      </c>
      <c r="CF232" s="87">
        <v>0</v>
      </c>
      <c r="CG232" s="87">
        <v>0</v>
      </c>
      <c r="CH232" s="87">
        <v>0</v>
      </c>
      <c r="CI232" s="87"/>
      <c r="CJ232" s="87">
        <v>0</v>
      </c>
      <c r="CK232" s="87">
        <v>0</v>
      </c>
      <c r="CL232" s="87">
        <v>0</v>
      </c>
      <c r="CM232" s="87">
        <v>0</v>
      </c>
      <c r="CN232" s="87">
        <v>0</v>
      </c>
      <c r="CO232" s="87">
        <v>0</v>
      </c>
      <c r="CP232" s="87">
        <v>0</v>
      </c>
      <c r="CQ232" s="87">
        <v>0</v>
      </c>
    </row>
    <row r="233" spans="2:95" ht="12.75" hidden="1" customHeight="1" x14ac:dyDescent="0.2">
      <c r="B233" s="189"/>
      <c r="C233" s="115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7"/>
      <c r="Q233" s="117"/>
      <c r="R233" s="117"/>
      <c r="S233" s="116"/>
      <c r="T233" s="117"/>
      <c r="U233" s="117"/>
      <c r="V233" s="116"/>
      <c r="W233" s="116"/>
      <c r="X233" s="116"/>
      <c r="Y233" s="231"/>
      <c r="Z233" s="118"/>
      <c r="AJ233" s="116">
        <v>0</v>
      </c>
      <c r="AK233" s="116">
        <v>0</v>
      </c>
      <c r="AL233" s="116">
        <v>0</v>
      </c>
      <c r="AM233" s="116">
        <v>0</v>
      </c>
      <c r="AN233" s="116">
        <v>0</v>
      </c>
      <c r="AO233" s="116">
        <v>0</v>
      </c>
      <c r="AP233" s="116">
        <v>0</v>
      </c>
      <c r="AQ233" s="116">
        <v>0</v>
      </c>
      <c r="AS233" s="116">
        <v>0</v>
      </c>
      <c r="AT233" s="116">
        <v>0</v>
      </c>
      <c r="AU233" s="116">
        <v>0</v>
      </c>
      <c r="AV233" s="116">
        <v>0</v>
      </c>
      <c r="AW233" s="116">
        <v>0</v>
      </c>
      <c r="AX233" s="116">
        <v>0</v>
      </c>
      <c r="AY233" s="116">
        <v>0</v>
      </c>
      <c r="AZ233" s="116">
        <v>0</v>
      </c>
      <c r="BB233" s="116">
        <v>0</v>
      </c>
      <c r="BC233" s="116">
        <v>0</v>
      </c>
      <c r="BD233" s="116">
        <v>0</v>
      </c>
      <c r="BE233" s="116">
        <v>0</v>
      </c>
      <c r="BF233" s="116">
        <v>0</v>
      </c>
      <c r="BG233" s="116">
        <v>0</v>
      </c>
      <c r="BH233" s="116">
        <v>0</v>
      </c>
      <c r="BI233" s="116">
        <v>0</v>
      </c>
      <c r="BL233" s="83" t="s">
        <v>221</v>
      </c>
      <c r="BM233" s="83">
        <v>0</v>
      </c>
      <c r="BN233" s="83">
        <v>0</v>
      </c>
      <c r="BO233" s="83">
        <v>0</v>
      </c>
      <c r="BP233" s="83">
        <v>0</v>
      </c>
      <c r="BR233" s="87">
        <v>0</v>
      </c>
      <c r="BS233" s="87">
        <v>0</v>
      </c>
      <c r="BT233" s="87">
        <v>0</v>
      </c>
      <c r="BU233" s="87">
        <v>0</v>
      </c>
      <c r="BV233" s="87">
        <v>0</v>
      </c>
      <c r="BW233" s="87">
        <v>0</v>
      </c>
      <c r="BX233" s="87">
        <v>0</v>
      </c>
      <c r="BY233" s="87">
        <v>0</v>
      </c>
      <c r="BZ233" s="87"/>
      <c r="CA233" s="87">
        <v>0</v>
      </c>
      <c r="CB233" s="87">
        <v>0</v>
      </c>
      <c r="CC233" s="87">
        <v>0</v>
      </c>
      <c r="CD233" s="87">
        <v>0</v>
      </c>
      <c r="CE233" s="87">
        <v>0</v>
      </c>
      <c r="CF233" s="87">
        <v>0</v>
      </c>
      <c r="CG233" s="87">
        <v>0</v>
      </c>
      <c r="CH233" s="87">
        <v>0</v>
      </c>
      <c r="CI233" s="87"/>
      <c r="CJ233" s="87">
        <v>0</v>
      </c>
      <c r="CK233" s="87">
        <v>0</v>
      </c>
      <c r="CL233" s="87">
        <v>0</v>
      </c>
      <c r="CM233" s="87">
        <v>0</v>
      </c>
      <c r="CN233" s="87">
        <v>0</v>
      </c>
      <c r="CO233" s="87">
        <v>0</v>
      </c>
      <c r="CP233" s="87">
        <v>0</v>
      </c>
      <c r="CQ233" s="87">
        <v>0</v>
      </c>
    </row>
    <row r="234" spans="2:95" ht="12.75" hidden="1" customHeight="1" x14ac:dyDescent="0.2">
      <c r="B234" s="189"/>
      <c r="C234" s="115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7"/>
      <c r="Q234" s="117"/>
      <c r="R234" s="117"/>
      <c r="S234" s="116"/>
      <c r="T234" s="117"/>
      <c r="U234" s="117"/>
      <c r="V234" s="116"/>
      <c r="W234" s="116"/>
      <c r="X234" s="116"/>
      <c r="Y234" s="231"/>
      <c r="Z234" s="118"/>
      <c r="AJ234" s="116">
        <v>0</v>
      </c>
      <c r="AK234" s="116">
        <v>0</v>
      </c>
      <c r="AL234" s="116">
        <v>0</v>
      </c>
      <c r="AM234" s="116">
        <v>0</v>
      </c>
      <c r="AN234" s="116">
        <v>0</v>
      </c>
      <c r="AO234" s="116">
        <v>0</v>
      </c>
      <c r="AP234" s="116">
        <v>0</v>
      </c>
      <c r="AQ234" s="116">
        <v>0</v>
      </c>
      <c r="AS234" s="116">
        <v>0</v>
      </c>
      <c r="AT234" s="116">
        <v>0</v>
      </c>
      <c r="AU234" s="116">
        <v>0</v>
      </c>
      <c r="AV234" s="116">
        <v>0</v>
      </c>
      <c r="AW234" s="116">
        <v>0</v>
      </c>
      <c r="AX234" s="116">
        <v>0</v>
      </c>
      <c r="AY234" s="116">
        <v>0</v>
      </c>
      <c r="AZ234" s="116">
        <v>0</v>
      </c>
      <c r="BB234" s="116">
        <v>0</v>
      </c>
      <c r="BC234" s="116">
        <v>0</v>
      </c>
      <c r="BD234" s="116">
        <v>0</v>
      </c>
      <c r="BE234" s="116">
        <v>0</v>
      </c>
      <c r="BF234" s="116">
        <v>0</v>
      </c>
      <c r="BG234" s="116">
        <v>0</v>
      </c>
      <c r="BH234" s="116">
        <v>0</v>
      </c>
      <c r="BI234" s="116">
        <v>0</v>
      </c>
      <c r="BL234" s="83" t="s">
        <v>221</v>
      </c>
      <c r="BM234" s="83">
        <v>0</v>
      </c>
      <c r="BN234" s="83">
        <v>0</v>
      </c>
      <c r="BO234" s="83">
        <v>0</v>
      </c>
      <c r="BP234" s="83">
        <v>0</v>
      </c>
      <c r="BR234" s="87">
        <v>0</v>
      </c>
      <c r="BS234" s="87">
        <v>0</v>
      </c>
      <c r="BT234" s="87">
        <v>0</v>
      </c>
      <c r="BU234" s="87">
        <v>0</v>
      </c>
      <c r="BV234" s="87">
        <v>0</v>
      </c>
      <c r="BW234" s="87">
        <v>0</v>
      </c>
      <c r="BX234" s="87">
        <v>0</v>
      </c>
      <c r="BY234" s="87">
        <v>0</v>
      </c>
      <c r="BZ234" s="87"/>
      <c r="CA234" s="87">
        <v>0</v>
      </c>
      <c r="CB234" s="87">
        <v>0</v>
      </c>
      <c r="CC234" s="87">
        <v>0</v>
      </c>
      <c r="CD234" s="87">
        <v>0</v>
      </c>
      <c r="CE234" s="87">
        <v>0</v>
      </c>
      <c r="CF234" s="87">
        <v>0</v>
      </c>
      <c r="CG234" s="87">
        <v>0</v>
      </c>
      <c r="CH234" s="87">
        <v>0</v>
      </c>
      <c r="CI234" s="87"/>
      <c r="CJ234" s="87">
        <v>0</v>
      </c>
      <c r="CK234" s="87">
        <v>0</v>
      </c>
      <c r="CL234" s="87">
        <v>0</v>
      </c>
      <c r="CM234" s="87">
        <v>0</v>
      </c>
      <c r="CN234" s="87">
        <v>0</v>
      </c>
      <c r="CO234" s="87">
        <v>0</v>
      </c>
      <c r="CP234" s="87">
        <v>0</v>
      </c>
      <c r="CQ234" s="87">
        <v>0</v>
      </c>
    </row>
    <row r="235" spans="2:95" ht="12.75" hidden="1" customHeight="1" x14ac:dyDescent="0.2">
      <c r="B235" s="189"/>
      <c r="C235" s="115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7"/>
      <c r="Q235" s="117"/>
      <c r="R235" s="117"/>
      <c r="S235" s="116"/>
      <c r="T235" s="117"/>
      <c r="U235" s="117"/>
      <c r="V235" s="116"/>
      <c r="W235" s="116"/>
      <c r="X235" s="116"/>
      <c r="Y235" s="231"/>
      <c r="Z235" s="118"/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S235" s="116">
        <v>0</v>
      </c>
      <c r="AT235" s="116">
        <v>0</v>
      </c>
      <c r="AU235" s="116">
        <v>0</v>
      </c>
      <c r="AV235" s="116">
        <v>0</v>
      </c>
      <c r="AW235" s="116">
        <v>0</v>
      </c>
      <c r="AX235" s="116">
        <v>0</v>
      </c>
      <c r="AY235" s="116">
        <v>0</v>
      </c>
      <c r="AZ235" s="116">
        <v>0</v>
      </c>
      <c r="BB235" s="116">
        <v>0</v>
      </c>
      <c r="BC235" s="116">
        <v>0</v>
      </c>
      <c r="BD235" s="116">
        <v>0</v>
      </c>
      <c r="BE235" s="116">
        <v>0</v>
      </c>
      <c r="BF235" s="116">
        <v>0</v>
      </c>
      <c r="BG235" s="116">
        <v>0</v>
      </c>
      <c r="BH235" s="116">
        <v>0</v>
      </c>
      <c r="BI235" s="116">
        <v>0</v>
      </c>
      <c r="BL235" s="83" t="s">
        <v>221</v>
      </c>
      <c r="BM235" s="83">
        <v>0</v>
      </c>
      <c r="BN235" s="83">
        <v>0</v>
      </c>
      <c r="BO235" s="83">
        <v>0</v>
      </c>
      <c r="BP235" s="83">
        <v>0</v>
      </c>
      <c r="BR235" s="87">
        <v>0</v>
      </c>
      <c r="BS235" s="87">
        <v>0</v>
      </c>
      <c r="BT235" s="87">
        <v>0</v>
      </c>
      <c r="BU235" s="87">
        <v>0</v>
      </c>
      <c r="BV235" s="87">
        <v>0</v>
      </c>
      <c r="BW235" s="87">
        <v>0</v>
      </c>
      <c r="BX235" s="87">
        <v>0</v>
      </c>
      <c r="BY235" s="87">
        <v>0</v>
      </c>
      <c r="BZ235" s="87"/>
      <c r="CA235" s="87">
        <v>0</v>
      </c>
      <c r="CB235" s="87">
        <v>0</v>
      </c>
      <c r="CC235" s="87">
        <v>0</v>
      </c>
      <c r="CD235" s="87">
        <v>0</v>
      </c>
      <c r="CE235" s="87">
        <v>0</v>
      </c>
      <c r="CF235" s="87">
        <v>0</v>
      </c>
      <c r="CG235" s="87">
        <v>0</v>
      </c>
      <c r="CH235" s="87">
        <v>0</v>
      </c>
      <c r="CI235" s="87"/>
      <c r="CJ235" s="87">
        <v>0</v>
      </c>
      <c r="CK235" s="87">
        <v>0</v>
      </c>
      <c r="CL235" s="87">
        <v>0</v>
      </c>
      <c r="CM235" s="87">
        <v>0</v>
      </c>
      <c r="CN235" s="87">
        <v>0</v>
      </c>
      <c r="CO235" s="87">
        <v>0</v>
      </c>
      <c r="CP235" s="87">
        <v>0</v>
      </c>
      <c r="CQ235" s="87">
        <v>0</v>
      </c>
    </row>
    <row r="236" spans="2:95" ht="12.75" hidden="1" customHeight="1" x14ac:dyDescent="0.2">
      <c r="B236" s="189"/>
      <c r="C236" s="115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7"/>
      <c r="Q236" s="117"/>
      <c r="R236" s="117"/>
      <c r="S236" s="116"/>
      <c r="T236" s="117"/>
      <c r="U236" s="117"/>
      <c r="V236" s="116"/>
      <c r="W236" s="116"/>
      <c r="X236" s="116"/>
      <c r="Y236" s="231"/>
      <c r="Z236" s="118"/>
      <c r="AJ236" s="116">
        <v>0</v>
      </c>
      <c r="AK236" s="116">
        <v>0</v>
      </c>
      <c r="AL236" s="116">
        <v>0</v>
      </c>
      <c r="AM236" s="116">
        <v>0</v>
      </c>
      <c r="AN236" s="116">
        <v>0</v>
      </c>
      <c r="AO236" s="116">
        <v>0</v>
      </c>
      <c r="AP236" s="116">
        <v>0</v>
      </c>
      <c r="AQ236" s="116">
        <v>0</v>
      </c>
      <c r="AS236" s="116">
        <v>0</v>
      </c>
      <c r="AT236" s="116">
        <v>0</v>
      </c>
      <c r="AU236" s="116">
        <v>0</v>
      </c>
      <c r="AV236" s="116">
        <v>0</v>
      </c>
      <c r="AW236" s="116">
        <v>0</v>
      </c>
      <c r="AX236" s="116">
        <v>0</v>
      </c>
      <c r="AY236" s="116">
        <v>0</v>
      </c>
      <c r="AZ236" s="116">
        <v>0</v>
      </c>
      <c r="BB236" s="116">
        <v>0</v>
      </c>
      <c r="BC236" s="116">
        <v>0</v>
      </c>
      <c r="BD236" s="116">
        <v>0</v>
      </c>
      <c r="BE236" s="116">
        <v>0</v>
      </c>
      <c r="BF236" s="116">
        <v>0</v>
      </c>
      <c r="BG236" s="116">
        <v>0</v>
      </c>
      <c r="BH236" s="116">
        <v>0</v>
      </c>
      <c r="BI236" s="116">
        <v>0</v>
      </c>
      <c r="BL236" s="83" t="s">
        <v>221</v>
      </c>
      <c r="BM236" s="83">
        <v>0</v>
      </c>
      <c r="BN236" s="83">
        <v>0</v>
      </c>
      <c r="BO236" s="83">
        <v>0</v>
      </c>
      <c r="BP236" s="83">
        <v>0</v>
      </c>
      <c r="BR236" s="87">
        <v>0</v>
      </c>
      <c r="BS236" s="87">
        <v>0</v>
      </c>
      <c r="BT236" s="87">
        <v>0</v>
      </c>
      <c r="BU236" s="87">
        <v>0</v>
      </c>
      <c r="BV236" s="87">
        <v>0</v>
      </c>
      <c r="BW236" s="87">
        <v>0</v>
      </c>
      <c r="BX236" s="87">
        <v>0</v>
      </c>
      <c r="BY236" s="87">
        <v>0</v>
      </c>
      <c r="BZ236" s="87"/>
      <c r="CA236" s="87">
        <v>0</v>
      </c>
      <c r="CB236" s="87">
        <v>0</v>
      </c>
      <c r="CC236" s="87">
        <v>0</v>
      </c>
      <c r="CD236" s="87">
        <v>0</v>
      </c>
      <c r="CE236" s="87">
        <v>0</v>
      </c>
      <c r="CF236" s="87">
        <v>0</v>
      </c>
      <c r="CG236" s="87">
        <v>0</v>
      </c>
      <c r="CH236" s="87">
        <v>0</v>
      </c>
      <c r="CI236" s="87"/>
      <c r="CJ236" s="87">
        <v>0</v>
      </c>
      <c r="CK236" s="87">
        <v>0</v>
      </c>
      <c r="CL236" s="87">
        <v>0</v>
      </c>
      <c r="CM236" s="87">
        <v>0</v>
      </c>
      <c r="CN236" s="87">
        <v>0</v>
      </c>
      <c r="CO236" s="87">
        <v>0</v>
      </c>
      <c r="CP236" s="87">
        <v>0</v>
      </c>
      <c r="CQ236" s="87">
        <v>0</v>
      </c>
    </row>
    <row r="237" spans="2:95" ht="12.75" customHeight="1" thickBot="1" x14ac:dyDescent="0.25">
      <c r="B237" s="190"/>
      <c r="C237" s="138"/>
      <c r="D237" s="192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7"/>
      <c r="Q237" s="137"/>
      <c r="R237" s="137"/>
      <c r="S237" s="138"/>
      <c r="T237" s="137"/>
      <c r="U237" s="137"/>
      <c r="V237" s="138"/>
      <c r="W237" s="138"/>
      <c r="X237" s="138"/>
      <c r="Y237" s="233"/>
      <c r="Z237" s="191"/>
      <c r="AJ237" s="83">
        <v>1.0000000000000001E-5</v>
      </c>
      <c r="AK237" s="83">
        <v>1.0000000000000001E-5</v>
      </c>
      <c r="AL237" s="83">
        <v>1.0000000000000001E-5</v>
      </c>
      <c r="AM237" s="83">
        <v>1.0000000000000001E-5</v>
      </c>
      <c r="AN237" s="83">
        <v>1.0000000000000001E-5</v>
      </c>
      <c r="AO237" s="83">
        <v>1.0000000000000001E-5</v>
      </c>
      <c r="AP237" s="83">
        <v>1.0000000000000001E-5</v>
      </c>
      <c r="AQ237" s="83">
        <v>1.0000000000000001E-5</v>
      </c>
      <c r="AS237" s="83">
        <v>1.0000000000000001E-5</v>
      </c>
      <c r="AT237" s="83">
        <v>1.0000000000000001E-5</v>
      </c>
      <c r="AU237" s="83">
        <v>1.0000000000000001E-5</v>
      </c>
      <c r="AV237" s="83">
        <v>1.0000000000000001E-5</v>
      </c>
      <c r="AW237" s="83">
        <v>1.0000000000000001E-5</v>
      </c>
      <c r="AX237" s="83">
        <v>1.0000000000000001E-5</v>
      </c>
      <c r="AY237" s="83">
        <v>1.0000000000000001E-5</v>
      </c>
      <c r="AZ237" s="83">
        <v>1.0000000000000001E-5</v>
      </c>
      <c r="BB237" s="83">
        <v>1.0000000000000001E-5</v>
      </c>
      <c r="BC237" s="83">
        <v>1.0000000000000001E-5</v>
      </c>
      <c r="BD237" s="83">
        <v>1.0000000000000001E-5</v>
      </c>
      <c r="BE237" s="83">
        <v>1.0000000000000001E-5</v>
      </c>
      <c r="BF237" s="83">
        <v>1.0000000000000001E-5</v>
      </c>
      <c r="BG237" s="83">
        <v>1.0000000000000001E-5</v>
      </c>
      <c r="BH237" s="83">
        <v>1.0000000000000001E-5</v>
      </c>
      <c r="BI237" s="83">
        <v>1.0000000000000001E-5</v>
      </c>
      <c r="BR237" s="83">
        <v>1.0000000000000001E-5</v>
      </c>
      <c r="BS237" s="83">
        <v>1.0000000000000001E-5</v>
      </c>
      <c r="BT237" s="83">
        <v>1.0000000000000001E-5</v>
      </c>
      <c r="BU237" s="83">
        <v>1.0000000000000001E-5</v>
      </c>
      <c r="BV237" s="83">
        <v>1.0000000000000001E-5</v>
      </c>
      <c r="BW237" s="83">
        <v>1.0000000000000001E-5</v>
      </c>
      <c r="BX237" s="83">
        <v>1.0000000000000001E-5</v>
      </c>
      <c r="BY237" s="83">
        <v>1.0000000000000001E-5</v>
      </c>
      <c r="CA237" s="83">
        <v>1.0000000000000001E-5</v>
      </c>
      <c r="CB237" s="83">
        <v>1.0000000000000001E-5</v>
      </c>
      <c r="CC237" s="83">
        <v>1.0000000000000001E-5</v>
      </c>
      <c r="CD237" s="83">
        <v>1.0000000000000001E-5</v>
      </c>
      <c r="CE237" s="83">
        <v>1.0000000000000001E-5</v>
      </c>
      <c r="CF237" s="83">
        <v>1.0000000000000001E-5</v>
      </c>
      <c r="CG237" s="83">
        <v>1.0000000000000001E-5</v>
      </c>
      <c r="CH237" s="83">
        <v>1.0000000000000001E-5</v>
      </c>
      <c r="CJ237" s="83">
        <v>1.0000000000000001E-5</v>
      </c>
      <c r="CK237" s="83">
        <v>1.0000000000000001E-5</v>
      </c>
      <c r="CL237" s="83">
        <v>1.0000000000000001E-5</v>
      </c>
      <c r="CM237" s="83">
        <v>1.0000000000000001E-5</v>
      </c>
      <c r="CN237" s="83">
        <v>1.0000000000000001E-5</v>
      </c>
      <c r="CO237" s="83">
        <v>1.0000000000000001E-5</v>
      </c>
      <c r="CP237" s="83">
        <v>1.0000000000000001E-5</v>
      </c>
      <c r="CQ237" s="83">
        <v>1.0000000000000001E-5</v>
      </c>
    </row>
    <row r="238" spans="2:95" ht="12.75" customHeight="1" x14ac:dyDescent="0.2">
      <c r="B238" s="331" t="s">
        <v>54</v>
      </c>
      <c r="C238" s="332"/>
      <c r="D238" s="333"/>
      <c r="E238" s="334" t="s">
        <v>55</v>
      </c>
      <c r="F238" s="335"/>
      <c r="G238" s="335"/>
      <c r="H238" s="335"/>
      <c r="I238" s="335"/>
      <c r="J238" s="335"/>
      <c r="K238" s="335"/>
      <c r="L238" s="335"/>
      <c r="M238" s="336"/>
      <c r="N238" s="227"/>
      <c r="O238" s="227"/>
      <c r="P238" s="337" t="s">
        <v>56</v>
      </c>
      <c r="Q238" s="338"/>
      <c r="R238" s="337" t="s">
        <v>57</v>
      </c>
      <c r="S238" s="338"/>
      <c r="T238" s="339" t="s">
        <v>58</v>
      </c>
      <c r="U238" s="340"/>
      <c r="V238" s="340"/>
      <c r="W238" s="341"/>
      <c r="X238" s="106" t="s">
        <v>59</v>
      </c>
      <c r="Y238" s="106"/>
      <c r="Z238" s="107" t="s">
        <v>60</v>
      </c>
      <c r="AG238" s="83">
        <f>SUM(AG17:AG100)</f>
        <v>47</v>
      </c>
      <c r="AH238" s="83">
        <f>SUM(AH17:AH100)</f>
        <v>15</v>
      </c>
      <c r="AI238" s="83">
        <f>SUM(AI17:AI100)</f>
        <v>5</v>
      </c>
      <c r="AJ238" s="122">
        <v>51</v>
      </c>
      <c r="AK238" s="122">
        <v>11</v>
      </c>
      <c r="AL238" s="122">
        <v>0</v>
      </c>
      <c r="AM238" s="122">
        <v>0</v>
      </c>
      <c r="AN238" s="122">
        <v>0</v>
      </c>
      <c r="AO238" s="122">
        <v>0</v>
      </c>
      <c r="AP238" s="122">
        <v>0</v>
      </c>
      <c r="AQ238" s="122">
        <v>0</v>
      </c>
      <c r="BR238" s="83">
        <v>27.00001</v>
      </c>
      <c r="BS238" s="83">
        <v>4.0000099999999996</v>
      </c>
      <c r="BT238" s="83">
        <v>1.0000000000000001E-5</v>
      </c>
      <c r="BU238" s="83">
        <v>1.0000000000000001E-5</v>
      </c>
      <c r="BV238" s="83">
        <v>1.0000000000000001E-5</v>
      </c>
      <c r="BW238" s="83">
        <v>1.0000000000000001E-5</v>
      </c>
      <c r="BX238" s="83">
        <v>1.0000000000000001E-5</v>
      </c>
      <c r="BY238" s="83">
        <v>1.0000000000000001E-5</v>
      </c>
      <c r="CA238" s="83">
        <v>10.00001</v>
      </c>
      <c r="CB238" s="83">
        <v>4.0000099999999996</v>
      </c>
      <c r="CC238" s="83">
        <v>1.0000000000000001E-5</v>
      </c>
      <c r="CD238" s="83">
        <v>1.0000000000000001E-5</v>
      </c>
      <c r="CE238" s="83">
        <v>1.0000000000000001E-5</v>
      </c>
      <c r="CF238" s="83">
        <v>1.0000000000000001E-5</v>
      </c>
      <c r="CG238" s="83">
        <v>1.0000000000000001E-5</v>
      </c>
      <c r="CH238" s="83">
        <v>1.0000000000000001E-5</v>
      </c>
      <c r="CJ238" s="83">
        <v>14.00001</v>
      </c>
      <c r="CK238" s="83">
        <v>3.0000100000000001</v>
      </c>
      <c r="CL238" s="83">
        <v>1.0000000000000001E-5</v>
      </c>
      <c r="CM238" s="83">
        <v>1.0000000000000001E-5</v>
      </c>
      <c r="CN238" s="83">
        <v>1.0000000000000001E-5</v>
      </c>
      <c r="CO238" s="83">
        <v>1.0000000000000001E-5</v>
      </c>
      <c r="CP238" s="83">
        <v>1.0000000000000001E-5</v>
      </c>
      <c r="CQ238" s="83">
        <v>1.0000000000000001E-5</v>
      </c>
    </row>
    <row r="239" spans="2:95" ht="12.75" customHeight="1" x14ac:dyDescent="0.2">
      <c r="B239" s="310" t="s">
        <v>61</v>
      </c>
      <c r="C239" s="311"/>
      <c r="D239" s="312"/>
      <c r="E239" s="313" t="s">
        <v>62</v>
      </c>
      <c r="F239" s="314"/>
      <c r="G239" s="315"/>
      <c r="H239" s="316" t="s">
        <v>91</v>
      </c>
      <c r="I239" s="222"/>
      <c r="J239" s="108" t="s">
        <v>64</v>
      </c>
      <c r="K239" s="108" t="s">
        <v>65</v>
      </c>
      <c r="L239" s="108" t="s">
        <v>65</v>
      </c>
      <c r="M239" s="108" t="s">
        <v>66</v>
      </c>
      <c r="N239" s="228"/>
      <c r="O239" s="228"/>
      <c r="P239" s="318" t="s">
        <v>67</v>
      </c>
      <c r="Q239" s="319"/>
      <c r="R239" s="318" t="s">
        <v>68</v>
      </c>
      <c r="S239" s="319"/>
      <c r="T239" s="320" t="s">
        <v>69</v>
      </c>
      <c r="U239" s="321"/>
      <c r="V239" s="321"/>
      <c r="W239" s="322"/>
      <c r="X239" s="109" t="s">
        <v>70</v>
      </c>
      <c r="Y239" s="109"/>
      <c r="Z239" s="110" t="s">
        <v>71</v>
      </c>
    </row>
    <row r="240" spans="2:95" ht="12.75" customHeight="1" x14ac:dyDescent="0.2">
      <c r="B240" s="114" t="s">
        <v>9</v>
      </c>
      <c r="C240" s="108" t="s">
        <v>10</v>
      </c>
      <c r="D240" s="108" t="s">
        <v>72</v>
      </c>
      <c r="E240" s="108" t="s">
        <v>9</v>
      </c>
      <c r="F240" s="108" t="s">
        <v>10</v>
      </c>
      <c r="G240" s="108" t="s">
        <v>73</v>
      </c>
      <c r="H240" s="317"/>
      <c r="I240" s="223"/>
      <c r="J240" s="111"/>
      <c r="K240" s="112" t="s">
        <v>74</v>
      </c>
      <c r="L240" s="112" t="s">
        <v>121</v>
      </c>
      <c r="M240" s="112" t="s">
        <v>75</v>
      </c>
      <c r="N240" s="228"/>
      <c r="O240" s="228"/>
      <c r="P240" s="323" t="s">
        <v>76</v>
      </c>
      <c r="Q240" s="324"/>
      <c r="R240" s="325" t="s">
        <v>77</v>
      </c>
      <c r="S240" s="326"/>
      <c r="T240" s="327" t="s">
        <v>78</v>
      </c>
      <c r="U240" s="328"/>
      <c r="V240" s="329" t="s">
        <v>79</v>
      </c>
      <c r="W240" s="330"/>
      <c r="X240" s="113" t="s">
        <v>80</v>
      </c>
      <c r="Y240" s="113"/>
      <c r="Z240" s="110" t="s">
        <v>81</v>
      </c>
    </row>
    <row r="241" spans="2:26" ht="12.75" customHeight="1" thickBot="1" x14ac:dyDescent="0.25">
      <c r="B241" s="172" t="s">
        <v>82</v>
      </c>
      <c r="C241" s="173" t="s">
        <v>82</v>
      </c>
      <c r="D241" s="173" t="s">
        <v>22</v>
      </c>
      <c r="E241" s="173" t="s">
        <v>6</v>
      </c>
      <c r="F241" s="173" t="s">
        <v>6</v>
      </c>
      <c r="G241" s="173" t="s">
        <v>6</v>
      </c>
      <c r="H241" s="173" t="s">
        <v>92</v>
      </c>
      <c r="I241" s="173"/>
      <c r="J241" s="173" t="s">
        <v>6</v>
      </c>
      <c r="K241" s="173" t="s">
        <v>83</v>
      </c>
      <c r="L241" s="173" t="s">
        <v>83</v>
      </c>
      <c r="M241" s="173" t="s">
        <v>83</v>
      </c>
      <c r="N241" s="173"/>
      <c r="O241" s="173"/>
      <c r="P241" s="174" t="s">
        <v>84</v>
      </c>
      <c r="Q241" s="175" t="s">
        <v>85</v>
      </c>
      <c r="R241" s="176" t="s">
        <v>84</v>
      </c>
      <c r="S241" s="177" t="s">
        <v>86</v>
      </c>
      <c r="T241" s="300" t="s">
        <v>87</v>
      </c>
      <c r="U241" s="301"/>
      <c r="V241" s="178" t="s">
        <v>88</v>
      </c>
      <c r="W241" s="178" t="s">
        <v>89</v>
      </c>
      <c r="X241" s="173" t="s">
        <v>83</v>
      </c>
      <c r="Y241" s="229"/>
      <c r="Z241" s="179" t="s">
        <v>90</v>
      </c>
    </row>
    <row r="242" spans="2:26" ht="12.75" customHeight="1" x14ac:dyDescent="0.2">
      <c r="B242" s="193"/>
      <c r="C242" s="194"/>
      <c r="D242" s="195"/>
      <c r="E242" s="121"/>
      <c r="F242" s="121"/>
      <c r="G242" s="183"/>
      <c r="H242" s="184"/>
      <c r="I242" s="184"/>
      <c r="J242" s="183"/>
      <c r="K242" s="183"/>
      <c r="L242" s="196"/>
      <c r="M242" s="196"/>
      <c r="N242" s="196"/>
      <c r="O242" s="196"/>
      <c r="P242" s="184"/>
      <c r="Q242" s="184"/>
      <c r="R242" s="184"/>
      <c r="S242" s="184"/>
      <c r="T242" s="197"/>
      <c r="U242" s="197"/>
      <c r="V242" s="183"/>
      <c r="W242" s="196"/>
      <c r="X242" s="196"/>
      <c r="Y242" s="234"/>
      <c r="Z242" s="118"/>
    </row>
    <row r="243" spans="2:26" ht="12.75" customHeight="1" x14ac:dyDescent="0.2">
      <c r="B243" s="124" t="s">
        <v>93</v>
      </c>
      <c r="C243" s="125"/>
      <c r="D243" s="119">
        <v>0.4</v>
      </c>
      <c r="E243" s="126"/>
      <c r="F243" s="126"/>
      <c r="G243" s="116">
        <v>1.5818848076923129</v>
      </c>
      <c r="H243" s="116">
        <v>51</v>
      </c>
      <c r="I243" s="116"/>
      <c r="J243" s="116">
        <v>0.8</v>
      </c>
      <c r="K243" s="116">
        <v>5.8650000000000002</v>
      </c>
      <c r="L243" s="127"/>
      <c r="M243" s="123">
        <v>6.4724437661538481</v>
      </c>
      <c r="N243" s="127"/>
      <c r="O243" s="127"/>
      <c r="P243" s="128"/>
      <c r="Q243" s="128"/>
      <c r="R243" s="128"/>
      <c r="S243" s="128"/>
      <c r="T243" s="129"/>
      <c r="U243" s="129"/>
      <c r="V243" s="130"/>
      <c r="W243" s="127"/>
      <c r="X243" s="127"/>
      <c r="Y243" s="235"/>
      <c r="Z243" s="131"/>
    </row>
    <row r="244" spans="2:26" ht="12.75" customHeight="1" x14ac:dyDescent="0.2">
      <c r="B244" s="124" t="s">
        <v>93</v>
      </c>
      <c r="C244" s="125"/>
      <c r="D244" s="119">
        <v>0.6</v>
      </c>
      <c r="E244" s="126"/>
      <c r="F244" s="126"/>
      <c r="G244" s="116">
        <v>1.5555841666666785</v>
      </c>
      <c r="H244" s="116">
        <v>11</v>
      </c>
      <c r="I244" s="116"/>
      <c r="J244" s="116">
        <v>0.9</v>
      </c>
      <c r="K244" s="116">
        <v>1.375</v>
      </c>
      <c r="L244" s="127"/>
      <c r="M244" s="123">
        <v>2.257016222500007</v>
      </c>
      <c r="N244" s="127"/>
      <c r="O244" s="127"/>
      <c r="P244" s="128"/>
      <c r="Q244" s="128"/>
      <c r="R244" s="128"/>
      <c r="S244" s="128"/>
      <c r="T244" s="129"/>
      <c r="U244" s="129"/>
      <c r="V244" s="130"/>
      <c r="W244" s="127"/>
      <c r="X244" s="127"/>
      <c r="Y244" s="235"/>
      <c r="Z244" s="131"/>
    </row>
    <row r="245" spans="2:26" ht="12.75" customHeight="1" x14ac:dyDescent="0.2">
      <c r="B245" s="124" t="s">
        <v>93</v>
      </c>
      <c r="C245" s="125"/>
      <c r="D245" s="119">
        <v>0.8</v>
      </c>
      <c r="E245" s="126"/>
      <c r="F245" s="126"/>
      <c r="G245" s="116">
        <v>1.0000000000000001E-5</v>
      </c>
      <c r="H245" s="116">
        <v>0</v>
      </c>
      <c r="I245" s="116"/>
      <c r="J245" s="116">
        <v>1.2</v>
      </c>
      <c r="K245" s="116">
        <v>0</v>
      </c>
      <c r="L245" s="127"/>
      <c r="M245" s="123">
        <v>1.2E-5</v>
      </c>
      <c r="N245" s="127"/>
      <c r="O245" s="127"/>
      <c r="P245" s="128"/>
      <c r="Q245" s="128"/>
      <c r="R245" s="128"/>
      <c r="S245" s="128"/>
      <c r="T245" s="129"/>
      <c r="U245" s="129"/>
      <c r="V245" s="130"/>
      <c r="W245" s="127"/>
      <c r="X245" s="127"/>
      <c r="Y245" s="235"/>
      <c r="Z245" s="131"/>
    </row>
    <row r="246" spans="2:26" ht="12.75" customHeight="1" x14ac:dyDescent="0.2">
      <c r="B246" s="124" t="s">
        <v>93</v>
      </c>
      <c r="C246" s="125"/>
      <c r="D246" s="119">
        <v>1</v>
      </c>
      <c r="E246" s="126"/>
      <c r="F246" s="126"/>
      <c r="G246" s="116">
        <v>1.0000000000000001E-5</v>
      </c>
      <c r="H246" s="116">
        <v>0</v>
      </c>
      <c r="I246" s="116"/>
      <c r="J246" s="116">
        <v>1.4</v>
      </c>
      <c r="K246" s="116">
        <v>0</v>
      </c>
      <c r="L246" s="127"/>
      <c r="M246" s="123">
        <v>1.6800000000000002E-5</v>
      </c>
      <c r="N246" s="127"/>
      <c r="O246" s="127"/>
      <c r="P246" s="128"/>
      <c r="Q246" s="128"/>
      <c r="R246" s="128"/>
      <c r="S246" s="128"/>
      <c r="T246" s="129"/>
      <c r="U246" s="129"/>
      <c r="V246" s="130"/>
      <c r="W246" s="127"/>
      <c r="X246" s="127"/>
      <c r="Y246" s="235"/>
      <c r="Z246" s="131"/>
    </row>
    <row r="247" spans="2:26" ht="12.75" customHeight="1" x14ac:dyDescent="0.2">
      <c r="B247" s="124" t="s">
        <v>93</v>
      </c>
      <c r="C247" s="125"/>
      <c r="D247" s="119">
        <v>1.2</v>
      </c>
      <c r="E247" s="126"/>
      <c r="F247" s="126"/>
      <c r="G247" s="116">
        <v>1.0000000000000001E-5</v>
      </c>
      <c r="H247" s="116">
        <v>0</v>
      </c>
      <c r="I247" s="116"/>
      <c r="J247" s="116">
        <v>1.6</v>
      </c>
      <c r="K247" s="116">
        <v>0</v>
      </c>
      <c r="L247" s="127"/>
      <c r="M247" s="123">
        <v>2.2399999999999999E-5</v>
      </c>
      <c r="N247" s="127"/>
      <c r="O247" s="127"/>
      <c r="P247" s="128"/>
      <c r="Q247" s="128"/>
      <c r="R247" s="128"/>
      <c r="S247" s="128"/>
      <c r="T247" s="129"/>
      <c r="U247" s="129"/>
      <c r="V247" s="130"/>
      <c r="W247" s="127"/>
      <c r="X247" s="127"/>
      <c r="Y247" s="235"/>
      <c r="Z247" s="131"/>
    </row>
    <row r="248" spans="2:26" ht="12.75" customHeight="1" x14ac:dyDescent="0.2">
      <c r="B248" s="124" t="s">
        <v>93</v>
      </c>
      <c r="C248" s="125"/>
      <c r="D248" s="119">
        <v>1.5</v>
      </c>
      <c r="E248" s="126"/>
      <c r="F248" s="126"/>
      <c r="G248" s="116">
        <v>1.0000000000000001E-5</v>
      </c>
      <c r="H248" s="116">
        <v>0</v>
      </c>
      <c r="I248" s="116"/>
      <c r="J248" s="116">
        <v>1.9</v>
      </c>
      <c r="K248" s="116">
        <v>0</v>
      </c>
      <c r="L248" s="127"/>
      <c r="M248" s="123">
        <v>3.2300000000000006E-5</v>
      </c>
      <c r="N248" s="127"/>
      <c r="O248" s="127"/>
      <c r="P248" s="128"/>
      <c r="Q248" s="128"/>
      <c r="R248" s="128"/>
      <c r="S248" s="128"/>
      <c r="T248" s="129"/>
      <c r="U248" s="129"/>
      <c r="V248" s="130"/>
      <c r="W248" s="127"/>
      <c r="X248" s="127"/>
      <c r="Y248" s="235"/>
      <c r="Z248" s="131"/>
    </row>
    <row r="249" spans="2:26" ht="12.75" customHeight="1" x14ac:dyDescent="0.2">
      <c r="B249" s="124" t="s">
        <v>93</v>
      </c>
      <c r="C249" s="125"/>
      <c r="D249" s="119">
        <v>1.8</v>
      </c>
      <c r="E249" s="126"/>
      <c r="F249" s="126"/>
      <c r="G249" s="116">
        <v>1.0000000000000001E-5</v>
      </c>
      <c r="H249" s="116">
        <v>0</v>
      </c>
      <c r="I249" s="116"/>
      <c r="J249" s="116">
        <v>2.2000000000000002</v>
      </c>
      <c r="K249" s="116">
        <v>0</v>
      </c>
      <c r="L249" s="127"/>
      <c r="M249" s="123">
        <v>4.4000000000000006E-5</v>
      </c>
      <c r="N249" s="127"/>
      <c r="O249" s="127"/>
      <c r="P249" s="128"/>
      <c r="Q249" s="128"/>
      <c r="R249" s="128"/>
      <c r="S249" s="128"/>
      <c r="T249" s="129"/>
      <c r="U249" s="129"/>
      <c r="V249" s="130"/>
      <c r="W249" s="127"/>
      <c r="X249" s="127"/>
      <c r="Y249" s="235"/>
      <c r="Z249" s="131"/>
    </row>
    <row r="250" spans="2:26" ht="12.75" customHeight="1" x14ac:dyDescent="0.2">
      <c r="B250" s="124" t="s">
        <v>93</v>
      </c>
      <c r="C250" s="125"/>
      <c r="D250" s="119">
        <v>2</v>
      </c>
      <c r="E250" s="126"/>
      <c r="F250" s="126"/>
      <c r="G250" s="116">
        <v>1.0000000000000001E-5</v>
      </c>
      <c r="H250" s="116">
        <v>0</v>
      </c>
      <c r="I250" s="116"/>
      <c r="J250" s="116">
        <v>2.4</v>
      </c>
      <c r="K250" s="116">
        <v>0</v>
      </c>
      <c r="L250" s="127"/>
      <c r="M250" s="123">
        <v>5.2800000000000009E-5</v>
      </c>
      <c r="N250" s="127"/>
      <c r="O250" s="127"/>
      <c r="P250" s="128"/>
      <c r="Q250" s="128"/>
      <c r="R250" s="128"/>
      <c r="S250" s="128"/>
      <c r="T250" s="129"/>
      <c r="U250" s="129"/>
      <c r="V250" s="130"/>
      <c r="W250" s="127"/>
      <c r="X250" s="127"/>
      <c r="Y250" s="235"/>
      <c r="Z250" s="131"/>
    </row>
    <row r="251" spans="2:26" ht="5.25" customHeight="1" thickBot="1" x14ac:dyDescent="0.25">
      <c r="B251" s="132"/>
      <c r="C251" s="133"/>
      <c r="D251" s="134"/>
      <c r="E251" s="135"/>
      <c r="F251" s="135"/>
      <c r="G251" s="136"/>
      <c r="H251" s="137"/>
      <c r="I251" s="137"/>
      <c r="J251" s="136"/>
      <c r="K251" s="138"/>
      <c r="L251" s="136"/>
      <c r="M251" s="136"/>
      <c r="N251" s="136"/>
      <c r="O251" s="136"/>
      <c r="P251" s="137"/>
      <c r="Q251" s="137"/>
      <c r="R251" s="137"/>
      <c r="S251" s="137"/>
      <c r="T251" s="139"/>
      <c r="U251" s="139"/>
      <c r="V251" s="140"/>
      <c r="W251" s="141"/>
      <c r="X251" s="136"/>
      <c r="Y251" s="236"/>
      <c r="Z251" s="142"/>
    </row>
    <row r="252" spans="2:26" s="101" customFormat="1" ht="13.5" thickBot="1" x14ac:dyDescent="0.25">
      <c r="B252" s="277" t="s">
        <v>94</v>
      </c>
      <c r="C252" s="278"/>
      <c r="D252" s="278"/>
      <c r="E252" s="278"/>
      <c r="F252" s="278"/>
      <c r="G252" s="278"/>
      <c r="H252" s="278"/>
      <c r="I252" s="278"/>
      <c r="J252" s="279"/>
      <c r="K252" s="143">
        <v>209.89131999999998</v>
      </c>
      <c r="L252" s="143">
        <v>0</v>
      </c>
      <c r="M252" s="143">
        <v>3835.2039318886727</v>
      </c>
      <c r="N252" s="143"/>
      <c r="O252" s="143"/>
      <c r="P252" s="143">
        <v>108</v>
      </c>
      <c r="Q252" s="143">
        <v>0</v>
      </c>
      <c r="R252" s="143">
        <v>0</v>
      </c>
      <c r="S252" s="143">
        <v>469</v>
      </c>
      <c r="T252" s="143"/>
      <c r="U252" s="204"/>
      <c r="V252" s="143"/>
      <c r="W252" s="143"/>
      <c r="X252" s="143">
        <v>932.65800000000365</v>
      </c>
      <c r="Y252" s="143"/>
      <c r="Z252" s="143">
        <v>0</v>
      </c>
    </row>
    <row r="253" spans="2:26" ht="3" customHeight="1" thickBot="1" x14ac:dyDescent="0.25">
      <c r="B253" s="144"/>
      <c r="C253" s="145"/>
      <c r="D253" s="146"/>
      <c r="E253" s="144"/>
      <c r="F253" s="145"/>
      <c r="G253" s="147"/>
      <c r="H253" s="148"/>
      <c r="I253" s="148"/>
      <c r="J253" s="148"/>
      <c r="K253" s="148">
        <v>202.65131999999997</v>
      </c>
      <c r="L253" s="148"/>
      <c r="M253" s="148"/>
      <c r="N253" s="148"/>
      <c r="O253" s="148"/>
      <c r="P253" s="148"/>
      <c r="Q253" s="148"/>
      <c r="R253" s="148"/>
      <c r="S253" s="148"/>
      <c r="T253" s="148"/>
      <c r="U253" s="149"/>
      <c r="V253" s="149"/>
      <c r="W253" s="149"/>
      <c r="X253" s="149"/>
      <c r="Y253" s="149"/>
      <c r="Z253" s="149"/>
    </row>
    <row r="254" spans="2:26" s="101" customFormat="1" x14ac:dyDescent="0.2">
      <c r="B254" s="302" t="s">
        <v>95</v>
      </c>
      <c r="C254" s="303"/>
      <c r="D254" s="304"/>
      <c r="E254" s="305" t="s">
        <v>96</v>
      </c>
      <c r="F254" s="306"/>
      <c r="G254" s="150">
        <v>209.89131999999998</v>
      </c>
      <c r="H254" s="307" t="s">
        <v>97</v>
      </c>
      <c r="I254" s="308"/>
      <c r="J254" s="309"/>
      <c r="K254" s="151" t="s">
        <v>128</v>
      </c>
      <c r="L254" s="151" t="s">
        <v>129</v>
      </c>
      <c r="M254" s="151" t="s">
        <v>130</v>
      </c>
      <c r="N254" s="221"/>
      <c r="O254" s="221"/>
      <c r="P254" s="151" t="s">
        <v>131</v>
      </c>
      <c r="Q254" s="298" t="s">
        <v>132</v>
      </c>
      <c r="R254" s="299"/>
      <c r="S254" s="298" t="s">
        <v>133</v>
      </c>
      <c r="T254" s="299"/>
      <c r="U254" s="298" t="s">
        <v>134</v>
      </c>
      <c r="V254" s="299"/>
      <c r="W254" s="298" t="s">
        <v>135</v>
      </c>
      <c r="X254" s="299"/>
      <c r="Y254" s="237"/>
      <c r="Z254" s="152" t="s">
        <v>98</v>
      </c>
    </row>
    <row r="255" spans="2:26" s="101" customFormat="1" x14ac:dyDescent="0.2">
      <c r="B255" s="153" t="s">
        <v>99</v>
      </c>
      <c r="C255" s="154"/>
      <c r="D255" s="155">
        <v>1.4000000000000001</v>
      </c>
      <c r="E255" s="293" t="s">
        <v>122</v>
      </c>
      <c r="F255" s="294"/>
      <c r="G255" s="156">
        <v>0</v>
      </c>
      <c r="H255" s="295" t="s">
        <v>100</v>
      </c>
      <c r="I255" s="296"/>
      <c r="J255" s="297"/>
      <c r="K255" s="157"/>
      <c r="L255" s="157"/>
      <c r="M255" s="157"/>
      <c r="N255" s="220"/>
      <c r="O255" s="220"/>
      <c r="P255" s="157"/>
      <c r="Q255" s="280"/>
      <c r="R255" s="281"/>
      <c r="S255" s="280"/>
      <c r="T255" s="281"/>
      <c r="U255" s="280"/>
      <c r="V255" s="281"/>
      <c r="W255" s="280"/>
      <c r="X255" s="281"/>
      <c r="Y255" s="238"/>
      <c r="Z255" s="158">
        <v>0</v>
      </c>
    </row>
    <row r="256" spans="2:26" s="101" customFormat="1" x14ac:dyDescent="0.2">
      <c r="B256" s="153" t="s">
        <v>101</v>
      </c>
      <c r="C256" s="154"/>
      <c r="D256" s="159">
        <v>4767.8619318886767</v>
      </c>
      <c r="E256" s="293" t="s">
        <v>102</v>
      </c>
      <c r="F256" s="294"/>
      <c r="G256" s="156"/>
      <c r="H256" s="295" t="s">
        <v>103</v>
      </c>
      <c r="I256" s="296"/>
      <c r="J256" s="297"/>
      <c r="K256" s="201">
        <v>2023.96801</v>
      </c>
      <c r="L256" s="201">
        <v>290.00000999999997</v>
      </c>
      <c r="M256" s="201">
        <v>1.0000000000000001E-5</v>
      </c>
      <c r="N256" s="220"/>
      <c r="O256" s="220"/>
      <c r="P256" s="157">
        <v>1.0000000000000001E-5</v>
      </c>
      <c r="Q256" s="280">
        <v>1.0000000000000001E-5</v>
      </c>
      <c r="R256" s="281"/>
      <c r="S256" s="280">
        <v>1.0000000000000001E-5</v>
      </c>
      <c r="T256" s="281"/>
      <c r="U256" s="280">
        <v>1.0000000000000001E-5</v>
      </c>
      <c r="V256" s="281"/>
      <c r="W256" s="280">
        <v>1.0000000000000001E-5</v>
      </c>
      <c r="X256" s="281"/>
      <c r="Y256" s="238"/>
      <c r="Z256" s="158">
        <v>2313.9680800000015</v>
      </c>
    </row>
    <row r="257" spans="2:26" s="101" customFormat="1" x14ac:dyDescent="0.2">
      <c r="B257" s="291" t="s">
        <v>104</v>
      </c>
      <c r="C257" s="292"/>
      <c r="D257" s="156"/>
      <c r="E257" s="293" t="s">
        <v>84</v>
      </c>
      <c r="F257" s="294"/>
      <c r="G257" s="160">
        <v>108</v>
      </c>
      <c r="H257" s="295" t="s">
        <v>105</v>
      </c>
      <c r="I257" s="296"/>
      <c r="J257" s="297"/>
      <c r="K257" s="157"/>
      <c r="L257" s="157"/>
      <c r="M257" s="157"/>
      <c r="N257" s="220"/>
      <c r="O257" s="220"/>
      <c r="P257" s="157"/>
      <c r="Q257" s="280"/>
      <c r="R257" s="281"/>
      <c r="S257" s="280"/>
      <c r="T257" s="281"/>
      <c r="U257" s="280"/>
      <c r="V257" s="281"/>
      <c r="W257" s="280"/>
      <c r="X257" s="281"/>
      <c r="Y257" s="238"/>
      <c r="Z257" s="158">
        <v>0</v>
      </c>
    </row>
    <row r="258" spans="2:26" s="101" customFormat="1" x14ac:dyDescent="0.2">
      <c r="B258" s="153" t="s">
        <v>106</v>
      </c>
      <c r="C258" s="154"/>
      <c r="D258" s="156"/>
      <c r="E258" s="293" t="s">
        <v>85</v>
      </c>
      <c r="F258" s="294"/>
      <c r="G258" s="160">
        <v>0</v>
      </c>
      <c r="H258" s="295" t="s">
        <v>107</v>
      </c>
      <c r="I258" s="296"/>
      <c r="J258" s="297"/>
      <c r="K258" s="157">
        <v>27.00001</v>
      </c>
      <c r="L258" s="202">
        <v>4.0000099999999996</v>
      </c>
      <c r="M258" s="202">
        <v>1.0000000000000001E-5</v>
      </c>
      <c r="N258" s="220"/>
      <c r="O258" s="220"/>
      <c r="P258" s="202">
        <v>1.0000000000000001E-5</v>
      </c>
      <c r="Q258" s="280">
        <v>1.0000000000000001E-5</v>
      </c>
      <c r="R258" s="281"/>
      <c r="S258" s="280">
        <v>1.0000000000000001E-5</v>
      </c>
      <c r="T258" s="281"/>
      <c r="U258" s="280">
        <v>1.0000000000000001E-5</v>
      </c>
      <c r="V258" s="281"/>
      <c r="W258" s="280">
        <v>1.0000000000000001E-5</v>
      </c>
      <c r="X258" s="281"/>
      <c r="Y258" s="238"/>
      <c r="Z258" s="158">
        <v>31.000079999999997</v>
      </c>
    </row>
    <row r="259" spans="2:26" s="101" customFormat="1" x14ac:dyDescent="0.2">
      <c r="B259" s="153" t="s">
        <v>108</v>
      </c>
      <c r="C259" s="154"/>
      <c r="D259" s="159">
        <v>4244.1487302579062</v>
      </c>
      <c r="E259" s="293" t="s">
        <v>109</v>
      </c>
      <c r="F259" s="294"/>
      <c r="G259" s="160">
        <v>0</v>
      </c>
      <c r="H259" s="295" t="s">
        <v>110</v>
      </c>
      <c r="I259" s="296"/>
      <c r="J259" s="297"/>
      <c r="K259" s="157">
        <v>10.00001</v>
      </c>
      <c r="L259" s="202">
        <v>4.0000099999999996</v>
      </c>
      <c r="M259" s="202">
        <v>1.0000000000000001E-5</v>
      </c>
      <c r="N259" s="220"/>
      <c r="O259" s="220"/>
      <c r="P259" s="202">
        <v>1.0000000000000001E-5</v>
      </c>
      <c r="Q259" s="280">
        <v>1.0000000000000001E-5</v>
      </c>
      <c r="R259" s="281"/>
      <c r="S259" s="280">
        <v>1.0000000000000001E-5</v>
      </c>
      <c r="T259" s="281"/>
      <c r="U259" s="280">
        <v>1.0000000000000001E-5</v>
      </c>
      <c r="V259" s="281"/>
      <c r="W259" s="280">
        <v>1.0000000000000001E-5</v>
      </c>
      <c r="X259" s="281"/>
      <c r="Y259" s="238"/>
      <c r="Z259" s="158">
        <v>14.000079999999997</v>
      </c>
    </row>
    <row r="260" spans="2:26" s="101" customFormat="1" x14ac:dyDescent="0.2">
      <c r="B260" s="291" t="s">
        <v>111</v>
      </c>
      <c r="C260" s="292"/>
      <c r="D260" s="156"/>
      <c r="E260" s="293" t="s">
        <v>112</v>
      </c>
      <c r="F260" s="294"/>
      <c r="G260" s="156">
        <v>0</v>
      </c>
      <c r="H260" s="295" t="s">
        <v>113</v>
      </c>
      <c r="I260" s="296"/>
      <c r="J260" s="297"/>
      <c r="K260" s="157">
        <v>14.00001</v>
      </c>
      <c r="L260" s="202">
        <v>3.0000100000000001</v>
      </c>
      <c r="M260" s="202">
        <v>1.0000000000000001E-5</v>
      </c>
      <c r="N260" s="220"/>
      <c r="O260" s="220"/>
      <c r="P260" s="202">
        <v>1.0000000000000001E-5</v>
      </c>
      <c r="Q260" s="280">
        <v>1.0000000000000001E-5</v>
      </c>
      <c r="R260" s="281"/>
      <c r="S260" s="280">
        <v>1.0000000000000001E-5</v>
      </c>
      <c r="T260" s="281"/>
      <c r="U260" s="280">
        <v>1.0000000000000001E-5</v>
      </c>
      <c r="V260" s="281"/>
      <c r="W260" s="280">
        <v>1.0000000000000001E-5</v>
      </c>
      <c r="X260" s="281"/>
      <c r="Y260" s="238"/>
      <c r="Z260" s="158">
        <v>17.000079999999997</v>
      </c>
    </row>
    <row r="261" spans="2:26" s="101" customFormat="1" x14ac:dyDescent="0.2">
      <c r="B261" s="291" t="s">
        <v>114</v>
      </c>
      <c r="C261" s="292"/>
      <c r="D261" s="156"/>
      <c r="E261" s="293" t="s">
        <v>115</v>
      </c>
      <c r="F261" s="294"/>
      <c r="G261" s="156">
        <v>0</v>
      </c>
      <c r="H261" s="295" t="s">
        <v>116</v>
      </c>
      <c r="I261" s="296"/>
      <c r="J261" s="297"/>
      <c r="K261" s="157">
        <v>2</v>
      </c>
      <c r="L261" s="157">
        <v>3</v>
      </c>
      <c r="M261" s="157"/>
      <c r="N261" s="220"/>
      <c r="O261" s="220"/>
      <c r="P261" s="157"/>
      <c r="Q261" s="280"/>
      <c r="R261" s="281"/>
      <c r="S261" s="280"/>
      <c r="T261" s="281"/>
      <c r="U261" s="280"/>
      <c r="V261" s="281"/>
      <c r="W261" s="280"/>
      <c r="X261" s="281"/>
      <c r="Y261" s="238"/>
      <c r="Z261" s="158">
        <v>5</v>
      </c>
    </row>
    <row r="262" spans="2:26" s="101" customFormat="1" x14ac:dyDescent="0.2">
      <c r="B262" s="291" t="s">
        <v>117</v>
      </c>
      <c r="C262" s="292"/>
      <c r="D262" s="156"/>
      <c r="E262" s="293"/>
      <c r="F262" s="294"/>
      <c r="G262" s="156"/>
      <c r="H262" s="295"/>
      <c r="I262" s="296"/>
      <c r="J262" s="297"/>
      <c r="K262" s="201">
        <v>254.33932125267015</v>
      </c>
      <c r="L262" s="201">
        <v>36.442476038278663</v>
      </c>
      <c r="M262" s="201">
        <v>1.2566370614359175E-6</v>
      </c>
      <c r="N262" s="220"/>
      <c r="O262" s="220"/>
      <c r="P262" s="157">
        <v>1.2566370614359175E-6</v>
      </c>
      <c r="Q262" s="280">
        <v>1.2566370614359175E-6</v>
      </c>
      <c r="R262" s="281"/>
      <c r="S262" s="280">
        <v>1.2566370614359175E-6</v>
      </c>
      <c r="T262" s="281"/>
      <c r="U262" s="280">
        <v>1.2566370614359175E-6</v>
      </c>
      <c r="V262" s="281"/>
      <c r="W262" s="280">
        <v>1.2566370614359175E-6</v>
      </c>
      <c r="X262" s="281"/>
      <c r="Y262" s="238"/>
      <c r="Z262" s="161">
        <v>290.78180483077119</v>
      </c>
    </row>
    <row r="263" spans="2:26" s="101" customFormat="1" ht="13.5" thickBot="1" x14ac:dyDescent="0.25">
      <c r="B263" s="282" t="s">
        <v>118</v>
      </c>
      <c r="C263" s="283"/>
      <c r="D263" s="162"/>
      <c r="E263" s="284"/>
      <c r="F263" s="285"/>
      <c r="G263" s="162"/>
      <c r="H263" s="286"/>
      <c r="I263" s="287"/>
      <c r="J263" s="288"/>
      <c r="K263" s="163">
        <v>19.680009599999998</v>
      </c>
      <c r="L263" s="163">
        <v>3.3600096000000002</v>
      </c>
      <c r="M263" s="163">
        <v>9.6000000000000013E-6</v>
      </c>
      <c r="N263" s="163"/>
      <c r="O263" s="163"/>
      <c r="P263" s="163">
        <v>9.6000000000000013E-6</v>
      </c>
      <c r="Q263" s="289">
        <v>9.6000000000000013E-6</v>
      </c>
      <c r="R263" s="290"/>
      <c r="S263" s="289">
        <v>9.6000000000000013E-6</v>
      </c>
      <c r="T263" s="290"/>
      <c r="U263" s="289">
        <v>9.6000000000000013E-6</v>
      </c>
      <c r="V263" s="290"/>
      <c r="W263" s="289">
        <v>9.6000000000000013E-6</v>
      </c>
      <c r="X263" s="290"/>
      <c r="Y263" s="239"/>
      <c r="Z263" s="164">
        <v>23.040076799999991</v>
      </c>
    </row>
    <row r="264" spans="2:26" ht="3" customHeight="1" x14ac:dyDescent="0.2">
      <c r="B264" s="165"/>
      <c r="C264" s="165"/>
      <c r="D264" s="166"/>
      <c r="E264" s="165"/>
      <c r="F264" s="165"/>
      <c r="G264" s="167"/>
      <c r="H264" s="168"/>
      <c r="I264" s="168"/>
      <c r="J264" s="168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</row>
    <row r="265" spans="2:26" x14ac:dyDescent="0.2">
      <c r="B265" s="170"/>
      <c r="S265" s="170"/>
    </row>
    <row r="266" spans="2:26" x14ac:dyDescent="0.2">
      <c r="Q266" s="171"/>
    </row>
    <row r="271" spans="2:26" x14ac:dyDescent="0.2">
      <c r="K271" s="170"/>
    </row>
  </sheetData>
  <autoFilter ref="B15:Z219" xr:uid="{00000000-0009-0000-0000-000001000000}"/>
  <mergeCells count="113">
    <mergeCell ref="G2:W3"/>
    <mergeCell ref="G4:W5"/>
    <mergeCell ref="C8:K8"/>
    <mergeCell ref="L8:M8"/>
    <mergeCell ref="P8:S8"/>
    <mergeCell ref="T8:U8"/>
    <mergeCell ref="V8:Z8"/>
    <mergeCell ref="C9:K9"/>
    <mergeCell ref="L9:M9"/>
    <mergeCell ref="P9:S9"/>
    <mergeCell ref="T9:U9"/>
    <mergeCell ref="V9:W9"/>
    <mergeCell ref="B11:D11"/>
    <mergeCell ref="E11:M11"/>
    <mergeCell ref="P11:Q11"/>
    <mergeCell ref="R11:S11"/>
    <mergeCell ref="T11:W11"/>
    <mergeCell ref="T14:U14"/>
    <mergeCell ref="B238:D238"/>
    <mergeCell ref="E238:M238"/>
    <mergeCell ref="P238:Q238"/>
    <mergeCell ref="R238:S238"/>
    <mergeCell ref="T238:W238"/>
    <mergeCell ref="B12:D12"/>
    <mergeCell ref="E12:G12"/>
    <mergeCell ref="P12:Q12"/>
    <mergeCell ref="R12:S12"/>
    <mergeCell ref="T12:W12"/>
    <mergeCell ref="P13:Q13"/>
    <mergeCell ref="R13:S13"/>
    <mergeCell ref="T13:U13"/>
    <mergeCell ref="V13:W13"/>
    <mergeCell ref="T241:U241"/>
    <mergeCell ref="B254:D254"/>
    <mergeCell ref="E254:F254"/>
    <mergeCell ref="H254:J254"/>
    <mergeCell ref="Q254:R254"/>
    <mergeCell ref="S254:T254"/>
    <mergeCell ref="U254:V254"/>
    <mergeCell ref="B239:D239"/>
    <mergeCell ref="E239:G239"/>
    <mergeCell ref="H239:H240"/>
    <mergeCell ref="P239:Q239"/>
    <mergeCell ref="R239:S239"/>
    <mergeCell ref="T239:W239"/>
    <mergeCell ref="P240:Q240"/>
    <mergeCell ref="R240:S240"/>
    <mergeCell ref="T240:U240"/>
    <mergeCell ref="V240:W240"/>
    <mergeCell ref="E256:F256"/>
    <mergeCell ref="H256:J256"/>
    <mergeCell ref="Q256:R256"/>
    <mergeCell ref="S256:T256"/>
    <mergeCell ref="U256:V256"/>
    <mergeCell ref="W256:X256"/>
    <mergeCell ref="W254:X254"/>
    <mergeCell ref="E255:F255"/>
    <mergeCell ref="H255:J255"/>
    <mergeCell ref="Q255:R255"/>
    <mergeCell ref="S255:T255"/>
    <mergeCell ref="U255:V255"/>
    <mergeCell ref="W255:X255"/>
    <mergeCell ref="W257:X257"/>
    <mergeCell ref="E258:F258"/>
    <mergeCell ref="H258:J258"/>
    <mergeCell ref="Q258:R258"/>
    <mergeCell ref="S258:T258"/>
    <mergeCell ref="U258:V258"/>
    <mergeCell ref="W258:X258"/>
    <mergeCell ref="B257:C257"/>
    <mergeCell ref="E257:F257"/>
    <mergeCell ref="H257:J257"/>
    <mergeCell ref="Q257:R257"/>
    <mergeCell ref="S257:T257"/>
    <mergeCell ref="U257:V257"/>
    <mergeCell ref="U261:V261"/>
    <mergeCell ref="W261:X261"/>
    <mergeCell ref="B260:C260"/>
    <mergeCell ref="E260:F260"/>
    <mergeCell ref="H260:J260"/>
    <mergeCell ref="Q260:R260"/>
    <mergeCell ref="S260:T260"/>
    <mergeCell ref="U260:V260"/>
    <mergeCell ref="E259:F259"/>
    <mergeCell ref="H259:J259"/>
    <mergeCell ref="Q259:R259"/>
    <mergeCell ref="S259:T259"/>
    <mergeCell ref="U259:V259"/>
    <mergeCell ref="W259:X259"/>
    <mergeCell ref="BR13:BY13"/>
    <mergeCell ref="CA13:CH13"/>
    <mergeCell ref="CJ13:CQ13"/>
    <mergeCell ref="B252:J252"/>
    <mergeCell ref="W262:X262"/>
    <mergeCell ref="B263:C263"/>
    <mergeCell ref="E263:F263"/>
    <mergeCell ref="H263:J263"/>
    <mergeCell ref="Q263:R263"/>
    <mergeCell ref="S263:T263"/>
    <mergeCell ref="U263:V263"/>
    <mergeCell ref="W263:X263"/>
    <mergeCell ref="B262:C262"/>
    <mergeCell ref="E262:F262"/>
    <mergeCell ref="H262:J262"/>
    <mergeCell ref="Q262:R262"/>
    <mergeCell ref="S262:T262"/>
    <mergeCell ref="U262:V262"/>
    <mergeCell ref="W260:X260"/>
    <mergeCell ref="B261:C261"/>
    <mergeCell ref="E261:F261"/>
    <mergeCell ref="H261:J261"/>
    <mergeCell ref="Q261:R261"/>
    <mergeCell ref="S261:T261"/>
  </mergeCells>
  <pageMargins left="0.511811024" right="0.511811024" top="0.78740157499999996" bottom="0.78740157499999996" header="0.31496062000000002" footer="0.31496062000000002"/>
  <pageSetup paperSize="9" scale="64" orientation="portrait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dimensionamento</vt:lpstr>
      <vt:lpstr>memoria quantidades</vt:lpstr>
      <vt:lpstr>dimensionamento!Area_de_impressao</vt:lpstr>
    </vt:vector>
  </TitlesOfParts>
  <Company>Enplan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A CUBAS</dc:creator>
  <cp:lastModifiedBy>eduardo reolon</cp:lastModifiedBy>
  <cp:lastPrinted>2010-03-09T13:41:34Z</cp:lastPrinted>
  <dcterms:created xsi:type="dcterms:W3CDTF">1998-10-29T13:29:36Z</dcterms:created>
  <dcterms:modified xsi:type="dcterms:W3CDTF">2020-04-01T00:11:25Z</dcterms:modified>
</cp:coreProperties>
</file>